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380" windowWidth="27795" windowHeight="8325"/>
  </bookViews>
  <sheets>
    <sheet name="Протокол 12" sheetId="5" r:id="rId1"/>
    <sheet name="Лист1" sheetId="6" state="hidden" r:id="rId2"/>
  </sheets>
  <definedNames>
    <definedName name="_xlnm.Print_Titles" localSheetId="0">'Протокол 12'!$2:$4</definedName>
    <definedName name="_xlnm.Print_Area" localSheetId="0">'Протокол 12'!$A$1:$Q$75</definedName>
  </definedNames>
  <calcPr calcId="145621"/>
</workbook>
</file>

<file path=xl/calcChain.xml><?xml version="1.0" encoding="utf-8"?>
<calcChain xmlns="http://schemas.openxmlformats.org/spreadsheetml/2006/main">
  <c r="F59" i="5" l="1"/>
  <c r="M59" i="5" s="1"/>
  <c r="E59" i="5"/>
  <c r="J59" i="5" l="1"/>
  <c r="L59" i="5"/>
  <c r="I59" i="5"/>
  <c r="K59" i="5"/>
  <c r="K44" i="5"/>
  <c r="F44" i="5"/>
  <c r="J44" i="5" s="1"/>
  <c r="E44" i="5"/>
  <c r="L44" i="5" s="1"/>
  <c r="E34" i="5"/>
  <c r="G34" i="5"/>
  <c r="D34" i="5"/>
  <c r="I44" i="5" l="1"/>
  <c r="M44" i="5"/>
  <c r="F17" i="5" l="1"/>
  <c r="J17" i="5" s="1"/>
  <c r="E17" i="5"/>
  <c r="M17" i="5" l="1"/>
  <c r="L17" i="5"/>
  <c r="K17" i="5"/>
  <c r="I17" i="5"/>
  <c r="F29" i="5"/>
  <c r="J29" i="5" s="1"/>
  <c r="E29" i="5"/>
  <c r="F24" i="5"/>
  <c r="M24" i="5" s="1"/>
  <c r="E24" i="5"/>
  <c r="M29" i="5" l="1"/>
  <c r="L29" i="5"/>
  <c r="K29" i="5"/>
  <c r="I29" i="5"/>
  <c r="J24" i="5"/>
  <c r="L24" i="5"/>
  <c r="I24" i="5"/>
  <c r="K24" i="5"/>
  <c r="F73" i="5"/>
  <c r="M73" i="5" s="1"/>
  <c r="E73" i="5"/>
  <c r="J73" i="5" l="1"/>
  <c r="L73" i="5"/>
  <c r="I73" i="5"/>
  <c r="K73" i="5"/>
  <c r="F72" i="5"/>
  <c r="J72" i="5" s="1"/>
  <c r="E72" i="5"/>
  <c r="L72" i="5" l="1"/>
  <c r="K72" i="5"/>
  <c r="M72" i="5"/>
  <c r="I72" i="5"/>
  <c r="F46" i="5"/>
  <c r="M46" i="5" s="1"/>
  <c r="E46" i="5"/>
  <c r="J46" i="5" l="1"/>
  <c r="L46" i="5"/>
  <c r="I46" i="5"/>
  <c r="K46" i="5"/>
  <c r="F28" i="5"/>
  <c r="J28" i="5" s="1"/>
  <c r="E28" i="5"/>
  <c r="L28" i="5" l="1"/>
  <c r="K28" i="5"/>
  <c r="M28" i="5"/>
  <c r="I28" i="5"/>
  <c r="F45" i="5"/>
  <c r="M45" i="5" s="1"/>
  <c r="E45" i="5"/>
  <c r="L45" i="5" l="1"/>
  <c r="J45" i="5"/>
  <c r="I45" i="5"/>
  <c r="K45" i="5"/>
  <c r="E41" i="5"/>
  <c r="F43" i="5" l="1"/>
  <c r="J43" i="5" s="1"/>
  <c r="E43" i="5"/>
  <c r="M43" i="5" l="1"/>
  <c r="L43" i="5"/>
  <c r="K43" i="5"/>
  <c r="I43" i="5"/>
  <c r="F27" i="5"/>
  <c r="J27" i="5" s="1"/>
  <c r="E27" i="5"/>
  <c r="F23" i="5"/>
  <c r="J23" i="5" s="1"/>
  <c r="E23" i="5"/>
  <c r="M23" i="5" l="1"/>
  <c r="M27" i="5"/>
  <c r="L23" i="5"/>
  <c r="K23" i="5"/>
  <c r="L27" i="5"/>
  <c r="K27" i="5"/>
  <c r="I27" i="5"/>
  <c r="I23" i="5"/>
  <c r="F71" i="5" l="1"/>
  <c r="M71" i="5" s="1"/>
  <c r="E71" i="5"/>
  <c r="J71" i="5" l="1"/>
  <c r="L71" i="5"/>
  <c r="I71" i="5"/>
  <c r="K71" i="5"/>
  <c r="E51" i="5"/>
  <c r="F51" i="5"/>
  <c r="J51" i="5" s="1"/>
  <c r="I51" i="5" l="1"/>
  <c r="M51" i="5"/>
  <c r="K51" i="5"/>
  <c r="L51" i="5"/>
  <c r="F64" i="5"/>
  <c r="M64" i="5" s="1"/>
  <c r="E64" i="5"/>
  <c r="L64" i="5" l="1"/>
  <c r="J64" i="5"/>
  <c r="I64" i="5"/>
  <c r="K64" i="5"/>
  <c r="F53" i="5"/>
  <c r="M53" i="5" s="1"/>
  <c r="E53" i="5"/>
  <c r="L53" i="5" l="1"/>
  <c r="J53" i="5"/>
  <c r="I53" i="5"/>
  <c r="K53" i="5"/>
  <c r="F67" i="5"/>
  <c r="M67" i="5" s="1"/>
  <c r="E67" i="5"/>
  <c r="L67" i="5" l="1"/>
  <c r="K67" i="5"/>
  <c r="I67" i="5"/>
  <c r="J67" i="5"/>
  <c r="F41" i="5"/>
  <c r="M41" i="5" s="1"/>
  <c r="L41" i="5" l="1"/>
  <c r="J41" i="5"/>
  <c r="I41" i="5"/>
  <c r="K41" i="5"/>
  <c r="F54" i="5" l="1"/>
  <c r="M54" i="5" s="1"/>
  <c r="E54" i="5"/>
  <c r="L54" i="5" l="1"/>
  <c r="J54" i="5"/>
  <c r="I54" i="5"/>
  <c r="K54" i="5"/>
  <c r="F63" i="5"/>
  <c r="M63" i="5" s="1"/>
  <c r="E63" i="5"/>
  <c r="J63" i="5" l="1"/>
  <c r="L63" i="5"/>
  <c r="I63" i="5"/>
  <c r="K63" i="5"/>
  <c r="F70" i="5"/>
  <c r="M70" i="5" s="1"/>
  <c r="E70" i="5"/>
  <c r="L70" i="5" l="1"/>
  <c r="J70" i="5"/>
  <c r="I70" i="5"/>
  <c r="K70" i="5"/>
  <c r="F10" i="5" l="1"/>
  <c r="M10" i="5" s="1"/>
  <c r="E10" i="5"/>
  <c r="L10" i="5" l="1"/>
  <c r="J10" i="5"/>
  <c r="I10" i="5"/>
  <c r="K10" i="5"/>
  <c r="F62" i="5"/>
  <c r="M62" i="5" s="1"/>
  <c r="E62" i="5"/>
  <c r="J62" i="5" l="1"/>
  <c r="L62" i="5"/>
  <c r="I62" i="5"/>
  <c r="K62" i="5"/>
  <c r="F52" i="5"/>
  <c r="M52" i="5" s="1"/>
  <c r="E52" i="5"/>
  <c r="J52" i="5" l="1"/>
  <c r="L52" i="5"/>
  <c r="I52" i="5"/>
  <c r="K52" i="5"/>
  <c r="F13" i="5" l="1"/>
  <c r="M13" i="5" s="1"/>
  <c r="E13" i="5"/>
  <c r="L13" i="5" l="1"/>
  <c r="J13" i="5"/>
  <c r="I13" i="5"/>
  <c r="K13" i="5"/>
  <c r="F61" i="5" l="1"/>
  <c r="M61" i="5" s="1"/>
  <c r="E61" i="5"/>
  <c r="L61" i="5" l="1"/>
  <c r="J61" i="5"/>
  <c r="I61" i="5"/>
  <c r="K61" i="5"/>
  <c r="F50" i="5" l="1"/>
  <c r="J50" i="5" s="1"/>
  <c r="E50" i="5"/>
  <c r="L50" i="5" l="1"/>
  <c r="K50" i="5"/>
  <c r="M50" i="5"/>
  <c r="I50" i="5"/>
  <c r="F35" i="5"/>
  <c r="J35" i="5" s="1"/>
  <c r="E35" i="5"/>
  <c r="F31" i="5"/>
  <c r="M31" i="5" s="1"/>
  <c r="E31" i="5"/>
  <c r="F20" i="5"/>
  <c r="J20" i="5" s="1"/>
  <c r="E20" i="5"/>
  <c r="F16" i="5"/>
  <c r="M16" i="5" s="1"/>
  <c r="E16" i="5"/>
  <c r="F34" i="5"/>
  <c r="M34" i="5" s="1"/>
  <c r="L35" i="5" l="1"/>
  <c r="K20" i="5"/>
  <c r="L20" i="5"/>
  <c r="L34" i="5"/>
  <c r="K35" i="5"/>
  <c r="L31" i="5"/>
  <c r="M35" i="5"/>
  <c r="I35" i="5"/>
  <c r="M20" i="5"/>
  <c r="J31" i="5"/>
  <c r="I31" i="5"/>
  <c r="K31" i="5"/>
  <c r="I20" i="5"/>
  <c r="J16" i="5"/>
  <c r="L16" i="5"/>
  <c r="I16" i="5"/>
  <c r="K16" i="5"/>
  <c r="J34" i="5"/>
  <c r="I34" i="5"/>
  <c r="K34" i="5"/>
  <c r="F49" i="5" l="1"/>
  <c r="M49" i="5" s="1"/>
  <c r="E49" i="5"/>
  <c r="L49" i="5" l="1"/>
  <c r="J49" i="5"/>
  <c r="I49" i="5"/>
  <c r="K49" i="5"/>
  <c r="F75" i="5"/>
  <c r="J75" i="5" s="1"/>
  <c r="E75" i="5"/>
  <c r="L75" i="5" l="1"/>
  <c r="M75" i="5"/>
  <c r="K75" i="5"/>
  <c r="I75" i="5"/>
  <c r="E8" i="5"/>
  <c r="F8" i="5"/>
  <c r="J8" i="5" s="1"/>
  <c r="I8" i="5" l="1"/>
  <c r="M8" i="5"/>
  <c r="L8" i="5"/>
  <c r="K8" i="5"/>
  <c r="E6" i="5"/>
  <c r="F68" i="5" l="1"/>
  <c r="E68" i="5"/>
  <c r="J68" i="5" l="1"/>
  <c r="M68" i="5"/>
  <c r="L68" i="5"/>
  <c r="K68" i="5"/>
  <c r="I68" i="5"/>
  <c r="F57" i="5" l="1"/>
  <c r="M57" i="5" s="1"/>
  <c r="E57" i="5"/>
  <c r="L57" i="5" l="1"/>
  <c r="J57" i="5"/>
  <c r="I57" i="5"/>
  <c r="K57" i="5"/>
  <c r="F56" i="5" l="1"/>
  <c r="M56" i="5" s="1"/>
  <c r="E56" i="5"/>
  <c r="J56" i="5" l="1"/>
  <c r="L56" i="5"/>
  <c r="I56" i="5"/>
  <c r="K56" i="5"/>
  <c r="F55" i="5" l="1"/>
  <c r="M55" i="5" s="1"/>
  <c r="E55" i="5"/>
  <c r="L55" i="5" l="1"/>
  <c r="J55" i="5"/>
  <c r="I55" i="5"/>
  <c r="K55" i="5"/>
  <c r="F39" i="5" l="1"/>
  <c r="M39" i="5" s="1"/>
  <c r="E39" i="5"/>
  <c r="E65" i="5"/>
  <c r="E58" i="5"/>
  <c r="E42" i="5"/>
  <c r="E26" i="5"/>
  <c r="E22" i="5"/>
  <c r="E19" i="5"/>
  <c r="E14" i="5"/>
  <c r="M69" i="5"/>
  <c r="F6" i="5"/>
  <c r="F22" i="5"/>
  <c r="M22" i="5" s="1"/>
  <c r="F19" i="5"/>
  <c r="M19" i="5" s="1"/>
  <c r="F26" i="5"/>
  <c r="M26" i="5" s="1"/>
  <c r="F42" i="5"/>
  <c r="M42" i="5" s="1"/>
  <c r="F58" i="5"/>
  <c r="M58" i="5" s="1"/>
  <c r="J6" i="5" l="1"/>
  <c r="M6" i="5"/>
  <c r="K6" i="5"/>
  <c r="I6" i="5"/>
  <c r="L6" i="5"/>
  <c r="J39" i="5"/>
  <c r="L39" i="5"/>
  <c r="K39" i="5"/>
  <c r="I39" i="5"/>
  <c r="F65" i="5" l="1"/>
  <c r="M65" i="5" s="1"/>
  <c r="F14" i="5"/>
  <c r="M14" i="5" s="1"/>
  <c r="K42" i="5" l="1"/>
  <c r="J42" i="5"/>
  <c r="L42" i="5"/>
  <c r="I42" i="5" l="1"/>
  <c r="I58" i="5"/>
  <c r="J58" i="5"/>
  <c r="K58" i="5"/>
  <c r="L58" i="5" l="1"/>
  <c r="K14" i="5"/>
  <c r="J14" i="5"/>
  <c r="I14" i="5"/>
  <c r="J65" i="5"/>
  <c r="K65" i="5"/>
  <c r="I65" i="5"/>
  <c r="L65" i="5" l="1"/>
  <c r="L14" i="5"/>
  <c r="K26" i="5" l="1"/>
  <c r="J26" i="5"/>
  <c r="L26" i="5"/>
  <c r="K22" i="5"/>
  <c r="J22" i="5"/>
  <c r="L22" i="5"/>
  <c r="K19" i="5"/>
  <c r="J19" i="5"/>
  <c r="L19" i="5"/>
  <c r="I22" i="5" l="1"/>
  <c r="I26" i="5"/>
  <c r="I19" i="5"/>
</calcChain>
</file>

<file path=xl/sharedStrings.xml><?xml version="1.0" encoding="utf-8"?>
<sst xmlns="http://schemas.openxmlformats.org/spreadsheetml/2006/main" count="267" uniqueCount="191">
  <si>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</si>
  <si>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</si>
  <si>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</si>
  <si>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</si>
  <si>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</si>
  <si>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</si>
  <si>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</si>
  <si>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</si>
  <si>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</si>
  <si>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</si>
  <si>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</si>
  <si>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</si>
  <si>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</si>
  <si>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</si>
  <si>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</si>
  <si>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</si>
  <si>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</si>
  <si>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</si>
  <si>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</si>
  <si>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</si>
  <si>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</si>
  <si>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</si>
  <si>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</si>
  <si>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</si>
  <si>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</si>
  <si>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</si>
  <si>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</si>
  <si>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</si>
  <si>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</si>
  <si>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</si>
  <si>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</si>
  <si>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</si>
  <si>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</si>
  <si>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</si>
  <si>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Паталогоанатомические исследования биопсийного (операционного) материала с целью выявления онкологических заболеваний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</si>
  <si>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</si>
  <si>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</si>
  <si>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</si>
  <si>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</si>
  <si>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</si>
  <si>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</si>
  <si>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</si>
  <si>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</si>
  <si>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</si>
  <si>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Колоноскопия</t>
  </si>
  <si>
    <t>18</t>
  </si>
  <si>
    <t>18.1</t>
  </si>
  <si>
    <t>Эндоскопические диагностические исследования, за исключением колоноскопии</t>
  </si>
  <si>
    <t>Приложение №2.2 к Протоколу №12</t>
  </si>
  <si>
    <t>Распределено решением Комиссии от 05.07.22  Протокол №10</t>
  </si>
  <si>
    <t>на период январь-июль 2022 года (гр4/12*7)</t>
  </si>
  <si>
    <t>Факт за январь-июль 2022г с учетом кода 62</t>
  </si>
  <si>
    <t>Факт за январь-июль 2022г без 62 кода</t>
  </si>
  <si>
    <t>% исполнения январь-июль (гр.6/гр.5                        *100)</t>
  </si>
  <si>
    <t>Отклонение объемов  за январь-июль 2022 года                                                  гр.5-гр.6                                                                 "-" превышение над планом</t>
  </si>
  <si>
    <t>11.1</t>
  </si>
  <si>
    <t>16</t>
  </si>
  <si>
    <t>ООО "ЛДЦ "Губернский доктор"</t>
  </si>
  <si>
    <t>8.1</t>
  </si>
  <si>
    <t>ЧУЗ "КБ "РЖД-Медицина"</t>
  </si>
  <si>
    <t>№01-12/1319 от 12.07.2022</t>
  </si>
  <si>
    <t>Увеличение распределенных объемов медицинской помощи. Планируемое выполнение за 2022 год - 685 исследований.</t>
  </si>
  <si>
    <t>7.1</t>
  </si>
  <si>
    <t>Увеличение распределенных объемов медицинской помощи. Планируемое выполнение за 2022 год - 534 исследований.</t>
  </si>
  <si>
    <t>5.1</t>
  </si>
  <si>
    <t>Увеличение распределенных объемов медицинской помощи. Планируемое выполнение за 2022 год - 1200 исследований.</t>
  </si>
  <si>
    <t>10.1</t>
  </si>
  <si>
    <t>№01-12/1320 от 12.07.2022</t>
  </si>
  <si>
    <t>ФКУЗ "МСЧ МВД России по Пензенской области"</t>
  </si>
  <si>
    <t>№б/н от б/д</t>
  </si>
  <si>
    <t>7.2</t>
  </si>
  <si>
    <t>ГБУЗ "Пензенская областная клиническая больница им. Н.Н. Бурденко"</t>
  </si>
  <si>
    <t>№2866 от 14.07.2022</t>
  </si>
  <si>
    <t>Увеличение распределенных объемов медицинской помощи. Планируемое выполнение за 2022 год - 1278 исследований.</t>
  </si>
  <si>
    <t>8.2</t>
  </si>
  <si>
    <t>Увеличение распределенных объемов медицинской помощи. Планируемое выполнение за 2022 год - 550 исследований.</t>
  </si>
  <si>
    <t>ГБУЗ "Пензенская областная офтальмологическая больница"</t>
  </si>
  <si>
    <t>№673 от 30.06.2022</t>
  </si>
  <si>
    <t>Перераспределение объемов ВМП по профилю "офтальмология" по методам лечения в количестве 2 случаев без изменения объема финансового обеспечения.</t>
  </si>
  <si>
    <t>ГБУЗ "Пензенский областной клинический центр специализированных видов медицинской помощи"</t>
  </si>
  <si>
    <t>№1229 от 06.07.2022</t>
  </si>
  <si>
    <t>ГБУЗ "Никольская РБ"</t>
  </si>
  <si>
    <t>№1046 от 12.07.2022</t>
  </si>
  <si>
    <t>ГБУЗ "Кузнецкая межрайонная детская больница"</t>
  </si>
  <si>
    <t>№466 от 18.07.2022</t>
  </si>
  <si>
    <t>№01-12/1359 от 18.07.2022</t>
  </si>
  <si>
    <t>№14 от 12.07.2022</t>
  </si>
  <si>
    <t>ООО "КДЛ на Измайлова"</t>
  </si>
  <si>
    <t>№64 от 07.07.2022</t>
  </si>
  <si>
    <t>ГБУЗ "Областной онкологический диспансер"</t>
  </si>
  <si>
    <t>№1075 от 19.07.2022</t>
  </si>
  <si>
    <t>Перераспределение объемов ВМП по профилю "онкология" по методам лечения в количестве 1 случая без изменения объема финансового обеспечения.</t>
  </si>
  <si>
    <t>Перераспределение объемов ВМП по профилю "онкология" по методам лечения в количестве 23 случаев без изменения объема финансового обеспечения.</t>
  </si>
  <si>
    <t>ГБУЗ "Иссинская участковая больница"</t>
  </si>
  <si>
    <t>№654 от 15.07.2022</t>
  </si>
  <si>
    <t>2.1</t>
  </si>
  <si>
    <t xml:space="preserve">Увеличение распределенных объемов медицинской помощи. </t>
  </si>
  <si>
    <t>Перераспределение объемов ВМП по профилю "акушерство и гинекология" по методам лечения в количестве 1 случая со снижением объема финансового обеспечения на 72 536,15 руб.</t>
  </si>
  <si>
    <t>ООО "КДЦ "Клиника-Сити"</t>
  </si>
  <si>
    <t>№39 от 18.07.2022</t>
  </si>
  <si>
    <t>4.1</t>
  </si>
  <si>
    <t>№01-12/1361 от 18.07.2022</t>
  </si>
  <si>
    <t>Увеличение распределенных объемов медицинской помощи. Планируемое выполнение за 2022 год - 154 исследований.</t>
  </si>
  <si>
    <t>№2976 от 22.07.2022</t>
  </si>
  <si>
    <t>ООО "Медицинская клиника "Здоровье" г. Заречный</t>
  </si>
  <si>
    <t>№24 от 20.07.2022</t>
  </si>
  <si>
    <t>Увеличение распределенных объемов медицинской помощи. Планируемое выполнение за 2022 год - 240 исследований.</t>
  </si>
  <si>
    <t>10.2</t>
  </si>
  <si>
    <t>1.1</t>
  </si>
  <si>
    <t>Увеличение распределенных объемов медицинской помощи: "педиатрия" (+1800), "терапия" (+1000)</t>
  </si>
  <si>
    <t>3.1</t>
  </si>
  <si>
    <t xml:space="preserve">МЧУ ДПО "Нефросовет" (г.Москва) </t>
  </si>
  <si>
    <t>№ /НС от 19.07.2022</t>
  </si>
  <si>
    <t>Перераспределение объемов ВМП по профилю "абдоминальная хирургия" по методам лечения в количестве 1 случая без изменения объема финансового обеспечения.</t>
  </si>
  <si>
    <t>ООО "Биокор Клиник"</t>
  </si>
  <si>
    <t>№06Б/0025 от 25.07.2022</t>
  </si>
  <si>
    <t>Увеличение распределенных объемов медицинской помощи в связи с фактическим выполнением распределенных на 2022 год объемов мед. помощи. Планируемое выполнение за 2022 год - 1400 исследований.</t>
  </si>
  <si>
    <t>№3076 от 29.07.2022</t>
  </si>
  <si>
    <t>Перераспределение объемов ВМП по профилю "акушерство и гинекология" по методам лечения в количестве 2 случаев без изменения объема финансового обеспечения.</t>
  </si>
  <si>
    <t>Увеличение распределенных объемов медицинской помощи ЗПТ методом гемодиализа
 Планируемое выполнение за 2022 год - 325 обращений.</t>
  </si>
  <si>
    <t xml:space="preserve">Перераспределить  распределенные объемы высокотехнологичной медицинской помощи  по профилю "офтальмология"  по методам лечения на основании обращения ГБУЗ "Пензенская областная офтальмологическая больница" (исх. №673 от 30.06.2022).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</si>
  <si>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"онкология"  по методам лечения на основании обращения ООО "КДЛ на Измайлова" (исх. №64 от 07.07.2022).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</si>
  <si>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"онкология"  по методам лечения на основании обращения ГБУЗ "Областной онкологический диспансер" (исх. №1075 от 19.07.2022).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</si>
  <si>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"абдоминальная хирургия"  по методам лечения на основании обращения ГБУЗ "Пензенская областная клиническая больница им. Н.Н. Бурденко" (исх. №2976 от 22.07.2022).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</si>
  <si>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"акушерство и гинекология"  по методам лечения на основании обращения ГБУЗ ГБУЗ "Пензенская областная клиническая больница им. Н.Н. Бурденко" (исх. №3076 от 29.07.2022).                                                                                                                   </t>
  </si>
  <si>
    <t>Перераспределение объемов по профилям "эндокринология" по КСГ st35.001 (+15),  st35.002 (+15), "дерматология" st06.006 (+5), st06.004 (+15) и "травматология и ортопедия" st29.009 (-30), st29.011 (-20)  с увеличением объема финансового обеспечения 
на 119 272,40 руб.</t>
  </si>
  <si>
    <t>Перераспределение объемов по профилям "медицинская реабилитация" по КСГ st37.005 (+60), st37.017 (+20), "неонатология" st17.004 (-60) и "урология" st30.001      (-20)  с увеличением объема финансового обеспечения 
на 189 705,60 руб. в связи с фактически выполненными объемами мед.помощи по профилю "медицинская реабилитация"</t>
  </si>
  <si>
    <t>Перераспределение объемов по профилям "хирургия" по КСГ st31.012 (+10), "инфекционные болезни" st12.011 (-10)  с увеличением объема финансового обеспечения 
на 75 794,90 руб.</t>
  </si>
  <si>
    <r>
      <t>Увеличение объемов медицинской помощи по профилю "Инфекционные болезни" по КСГ ds12.011 в количестве 60 случаев с увеличением объема финансового обеспечения на 15 200 218,80 руб. 
В ГИС ОМС по профилю "Инфекционные болезни" по КСГ ds12.011 на 2022 год объемы не были заявлены.</t>
    </r>
    <r>
      <rPr>
        <sz val="2"/>
        <rFont val="Times New Roman"/>
        <family val="1"/>
        <charset val="204"/>
        <scheme val="minor"/>
      </rPr>
      <t xml:space="preserve">
</t>
    </r>
  </si>
  <si>
    <t>ООО "Медицина для Вас плюс"</t>
  </si>
  <si>
    <t>№10 от 02.08.2022</t>
  </si>
  <si>
    <t>Увеличение распределенных объемов медицинской помощи. Планируемое выполнение за 2022 год - 1268 исследований.</t>
  </si>
  <si>
    <t>№ /НС от 02.08.2022</t>
  </si>
  <si>
    <t>ООО "Клиника Стандарт Пенза"</t>
  </si>
  <si>
    <t>№49 от 02.08.2022</t>
  </si>
  <si>
    <t>6.1</t>
  </si>
  <si>
    <t>6.2</t>
  </si>
  <si>
    <t>10.3</t>
  </si>
  <si>
    <t>11.2</t>
  </si>
  <si>
    <t>11.3</t>
  </si>
  <si>
    <t>11.4</t>
  </si>
  <si>
    <t>ГБУЗ "Пензенская областная клиническая больница им. Н.Ф. Филатова"</t>
  </si>
  <si>
    <t>№1856 от 04.08.2022</t>
  </si>
  <si>
    <t>Увеличение объемов медицинской помощи и их финансового обеспечения в условиях дневного стационара</t>
  </si>
  <si>
    <t>Увеличение распределенных объемов медицинской помощи по эхокардиографии в связи с фактическим выполнением распределенных объемов мед. помощи. Планируемое выполнение исследований за 2022 год - 142 исследований.</t>
  </si>
  <si>
    <t>Увеличение распределенных объемов медицинской помощи по эхокардиографии. Планируемое выполнение исследований за 2022 год - 317 исследований (50 исследований в месяц до конца года).</t>
  </si>
  <si>
    <t>Увеличение объемов ЗПТ в условиях дневного стационара на 2-х пациентов. В расчете на период 
август-декабрь составит 10 случаев лечения (2*5) 
на сумму 791,19 тыс. руб. 
Решением Комиссии от 05.07.2022 (Протокол №10) МЧУ ДПО "Нефросовет" распределено 6 случаев лечения на пациентов, имеющих направление комиссии по отбору на ЗПТ</t>
  </si>
  <si>
    <t>6.3</t>
  </si>
  <si>
    <t>ООО "ЛДЦ МИБС-Пенза"</t>
  </si>
  <si>
    <t>№06 от 04.08.2022</t>
  </si>
  <si>
    <t>5.2</t>
  </si>
  <si>
    <t>Увеличение распределенных объемов медицинской помощи. Планируемое выполнение за 2022 год - 1649 исследований.</t>
  </si>
  <si>
    <t>Увеличение распределенных объемов медицинской помощи. Планируемое выполнение за 2022 год - 2230 исследований.</t>
  </si>
  <si>
    <t>Увеличение распределенных объемов медицинской помощи. Планируемое выполнение за 2022 год - 4033 исследований.</t>
  </si>
  <si>
    <t>ООО "ИНМЕД"</t>
  </si>
  <si>
    <t>№86 от 05.08.2022</t>
  </si>
  <si>
    <t>Увеличение распределенных объемов медицинской помощи. Планируемое выполнение за 2022 год - 1172 исследований.</t>
  </si>
  <si>
    <t>Не соответствует  требованиям п.157 Правил ОМС, утв. Приказом  МЗРФ от 28.02.2019 №108н (в редакции от 26.03.2021 №254н)</t>
  </si>
  <si>
    <t xml:space="preserve">Увеличить распределенные объемы  тестирования на выявление новой коронавирусной инфекции (COVID-19) медицинским организациям, по которым фактические объемы оказанной медицинской помощи за период январь-июль 2022 года превысили объемы распределенные на 2022 год, на основании данных персонифицированного учета сведений об оказанной медицинской помощи за период январь-июль 2022 года, за счет снижения распределенных между медицинскими организациями объемов по медицинским организациям с остатком распределенных объемов до конца года </t>
  </si>
  <si>
    <t>Увеличить распределенные объемы компьютерной томографии без внутреннего контрастирования медицинским организациям, по которым фактические объемы оказанной медицинской помощи за период январь-июль 2022 года превысили объемы распределенные на 2022 год, на основании данных персонифицированного учета сведений об оказанной медицинской помощи за период январь-июль 2022 года, за счет снижения распределенных между медицинскими организациями объемов по медицинским организациям с уровнем исполнения распределенных объемов в расчете на период январь-июль 2022 года ниже 50%</t>
  </si>
  <si>
    <t>Увеличить распределенные объемы магнитно-резонансной томографии без внутреннего контрастирования медицинским организациям, по которым фактические объемы оказанной медицинской помощи за период январь-июль 2022 года превысили объемы распределенные на 2022 год, на основании данных персонифицированного учета сведений об оказанной медицинской помощи за период январь-июль 2022 года, за счет снижения распределенных между медицинскими организациями объемов по медицинским организациям с уровнем исполнения распределенных объемов в расчете на период январь-июль 2022 года ниже 30%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</si>
  <si>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926 исследований, в том числе:
- на проведение колоноскопии - 138 исследований;
- на проведение эндоскопических диагностических исследований, за исключением колоноскопии - 788 исследований.  
Планируемое выполнение исследований:
- колоноскопии за 2022 год - 338 исследований;
- эндоскопических диагностических исследований, за исключением колоноскопии, за 2022 год - 1388 исследований.</t>
  </si>
  <si>
    <t>Увеличить распределенные объемы эндоскопических исследований медицинским организациям, по которым фактические объемы оказанной медицинской помощи за период январь-июль 2022 года превысили объемы распределенные на 2022 год, на основании данных персонифицированного учета сведений об оказанной медицинской помощи за период январь-июль 2022 года, за счет снижения распределенных между медицинскими организациями объемов по медицинским организациям с уровнем исполнения распределенных объемов в расчете на период январь-июль 2022 года ниже 65%</t>
  </si>
  <si>
    <t>Увеличить распределенные объемы ультразвуковых исследований сердечно-сосудистой системы медицинским организациям, по которым фактические объемы оказанной медицинской помощи за период январь-июль 2022 года превысили объемы распределенные на 2022 год или равны нулю, на основании данных персонифицированного учета сведений об оказанной медицинской помощи за период январь-июль 2022 года, за счет снижения распределенных между медицинскими организациями объемов по медицинским организациям с уровнем исполнения распределенных объемов в расчете на период январь-июль 2022 года ниже 10%</t>
  </si>
  <si>
    <t xml:space="preserve">Перераспределить  распределенные объемы высокотехнологичной медицинской помощи  по профилю "акушерство и гинекология"  по методам лечения на основании обращения  (исх. №01-12/1359 от 18.07.2022).                                                                                                                   </t>
  </si>
  <si>
    <t>ГБУЗ "Клиническая больница №6 им. Г.А. Захарьина"</t>
  </si>
  <si>
    <t xml:space="preserve">Перераспределить распределенные между медицинскими организациями объемы медицинской помощи, оказываемой в условиях круглосуточного стационара, по группам КСГ, без изменения общего количества распределенных между медицинскими организациями объемов медицинской помощи, на основании обращения ГБУЗ "Никольская РБ" (исх. №1046 от 12.07.2022) </t>
  </si>
  <si>
    <t>Увеличить распределенные объемы медицинской помощи, предоставляемой в  условиях дневного стационара, медицинским организациям, по которым фактические объемы оказанной медицинской помощи за период январь-июль 2022 года превысили объемы распределенные на 2022 год, на основании данных персонифицированного учета сведений об оказанной медицинской помощи за период январь-июль 2022 года, за счет снижения распределенных между медицинскими организациями объемов по медицинским организациям с уровнем исполнения распределенных объемов в расчете на период январь-июль 2022 года ниже 65%</t>
  </si>
  <si>
    <t>1. Увеличить  распределенные МЧУ ДПО «Нефросовет» (г. Москва) объемы по проведению заместительной почечной терапии в условиях дневного стационара методом гемодиализа на 1 случай лечения (на период июль 2022 год) с целью оказания медицинской помощи в условиях дневного стационара пациенту, которому выдано направление на проведение гемодиализа в условиях дневного стационара Комиссией по отбору и направлению пациентов на проведение ЗПТ.
2. Повторно рассмотреть вопрос по увеличению распределенных МЧУ ДПО «Нефросовет» (г. Москва) объемов по проведению заместительной почечной терапии в условиях дневного стационара методом гемодиализа после представления в адрес Комиссии копии направлений  пациентам на проведение гемодиализа в условиях дневного стационара, выданных Комиссией по отбору и направлению пациентов на проведение ЗПТ.</t>
  </si>
  <si>
    <t>Отказать в рассмотрении обращения  ГБУЗ "Пензенский областной клинический центр специализированных видов медицинской помощи" (исх. №1229 от 06.07.2022) в части распределения на 2022 год объемов по КСГ ds12.011 «Лечение хронического вирусного гепатита C (уровень 2)».</t>
  </si>
  <si>
    <t>4.2</t>
  </si>
  <si>
    <t>5.3</t>
  </si>
  <si>
    <t>6.4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</si>
  <si>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</si>
  <si>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</si>
  <si>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</si>
  <si>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</si>
  <si>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</si>
  <si>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</si>
  <si>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</si>
  <si>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</si>
  <si>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</si>
  <si>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</si>
  <si>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9.7</t>
  </si>
  <si>
    <t>№5101 от 04.08.2022</t>
  </si>
  <si>
    <t>Увеличение объемов ВМП по профилю "сердечно-сосудистая хирургия" по методам лечения в количестве 230 случаев с увеличением объема финансового обеспечения на 36 415 966,70 руб.</t>
  </si>
  <si>
    <t xml:space="preserve"> Повторно рассмотреть на очередном заседании Комиссии обращение ГБУЗ «Пензенская областная клиническая больница им. 
Н.Н. Бурденко» (исх. №5101 от 04.08.2022) по вопросу перераспределения по методам лечения объемов высокотехнологичной медицинской помощи по профилю «сердечно-сосудистая хирургия», при условии превышения фактических объемов высокотехнологичной медицинской помощи по профилю «сердечно-сосудистая хирургия» по методам лечения над  объемами высокотехнологичной медицинской помощи, распределенными решением Комиссии  по методам лечения.</t>
  </si>
  <si>
    <t xml:space="preserve">Увеличение объемов медицинской помощи по профилю "Офтальмология" в количестве 250 случаев с увеличением объема финансового обеспечения 
на 9 983 755,00 руб. </t>
  </si>
  <si>
    <t>Увеличение распределенных объемов медицинской помощи (колоноскопии). 
В целом распределено на 2022 год на проведение эндоскопических диагностических исследований в количестве 207 исследований, в том числе на проведение колоноскопии - 207 исследований.
Планируемое выполнение исследований колоноскопии за 2022 год - 300 исследований.</t>
  </si>
  <si>
    <t>1.2</t>
  </si>
  <si>
    <t>1.1, 1.4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</si>
</sst>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2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E1EA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7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vertical="center"/>
    </xf>
    <xf numFmtId="0" fontId="11" fillId="2" borderId="5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 wrapText="1"/>
    </xf>
    <xf numFmtId="3" fontId="7" fillId="2" borderId="6" xfId="1" applyNumberFormat="1" applyFont="1" applyFill="1" applyBorder="1" applyAlignment="1">
      <alignment vertical="center" wrapText="1"/>
    </xf>
    <xf numFmtId="4" fontId="7" fillId="2" borderId="6" xfId="1" applyNumberFormat="1" applyFont="1" applyFill="1" applyBorder="1" applyAlignment="1">
      <alignment vertical="center" wrapText="1"/>
    </xf>
    <xf numFmtId="3" fontId="7" fillId="2" borderId="5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vertical="center" wrapText="1"/>
    </xf>
    <xf numFmtId="3" fontId="7" fillId="5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view="pageBreakPreview" zoomScale="40" zoomScaleNormal="50" zoomScaleSheetLayoutView="40" zoomScalePageLayoutView="41" workbookViewId="0">
      <pane xSplit="2" ySplit="4" topLeftCell="C69" activePane="bottomRight" state="frozen"/>
      <selection pane="topRight" activeCell="C1" sqref="C1"/>
      <selection pane="bottomLeft" activeCell="A5" sqref="A5"/>
      <selection pane="bottomRight" activeCell="R2" sqref="R2"/>
    </sheetView>
  </sheetViews>
  <sheetFormatPr defaultColWidth="11" defaultRowHeight="23.25" x14ac:dyDescent="0.3"/>
  <cols>
    <col min="1" max="1" width="8.7109375" style="3" customWidth="1"/>
    <col min="2" max="2" width="49" style="3" customWidth="1"/>
    <col min="3" max="3" width="23" style="3" customWidth="1"/>
    <col min="4" max="4" width="14.140625" style="3" customWidth="1"/>
    <col min="5" max="5" width="21.42578125" style="3" customWidth="1"/>
    <col min="6" max="6" width="23.28515625" style="3" customWidth="1"/>
    <col min="7" max="7" width="32.710937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86.140625" style="3" customWidth="1"/>
    <col min="16" max="16" width="106.42578125" style="18" customWidth="1"/>
    <col min="17" max="17" width="22.42578125" style="18" customWidth="1"/>
    <col min="18" max="18" width="11" style="4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92" t="s">
        <v>20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0" t="s">
        <v>48</v>
      </c>
      <c r="Q1" s="90"/>
    </row>
    <row r="2" spans="1:27" ht="138" customHeight="1" x14ac:dyDescent="0.3">
      <c r="A2" s="93" t="s">
        <v>0</v>
      </c>
      <c r="B2" s="93" t="s">
        <v>21</v>
      </c>
      <c r="C2" s="93" t="s">
        <v>5</v>
      </c>
      <c r="D2" s="93" t="s">
        <v>49</v>
      </c>
      <c r="E2" s="93"/>
      <c r="F2" s="94" t="s">
        <v>51</v>
      </c>
      <c r="G2" s="83" t="s">
        <v>15</v>
      </c>
      <c r="H2" s="83"/>
      <c r="I2" s="95" t="s">
        <v>53</v>
      </c>
      <c r="J2" s="88" t="s">
        <v>24</v>
      </c>
      <c r="K2" s="87" t="s">
        <v>25</v>
      </c>
      <c r="L2" s="84" t="s">
        <v>54</v>
      </c>
      <c r="M2" s="83" t="s">
        <v>23</v>
      </c>
      <c r="N2" s="83" t="s">
        <v>7</v>
      </c>
      <c r="O2" s="83"/>
      <c r="P2" s="91" t="s">
        <v>18</v>
      </c>
      <c r="Q2" s="91" t="s">
        <v>19</v>
      </c>
      <c r="R2" s="58">
        <v>7</v>
      </c>
    </row>
    <row r="3" spans="1:27" ht="135.75" customHeight="1" x14ac:dyDescent="0.3">
      <c r="A3" s="93"/>
      <c r="B3" s="93"/>
      <c r="C3" s="93"/>
      <c r="D3" s="36" t="s">
        <v>6</v>
      </c>
      <c r="E3" s="37" t="s">
        <v>50</v>
      </c>
      <c r="F3" s="94"/>
      <c r="G3" s="39" t="s">
        <v>52</v>
      </c>
      <c r="H3" s="38" t="s">
        <v>14</v>
      </c>
      <c r="I3" s="95"/>
      <c r="J3" s="88"/>
      <c r="K3" s="87"/>
      <c r="L3" s="84"/>
      <c r="M3" s="83"/>
      <c r="N3" s="38" t="s">
        <v>22</v>
      </c>
      <c r="O3" s="63" t="s">
        <v>4</v>
      </c>
      <c r="P3" s="91"/>
      <c r="Q3" s="91"/>
    </row>
    <row r="4" spans="1:27" s="20" customFormat="1" ht="36.75" customHeight="1" x14ac:dyDescent="0.3">
      <c r="A4" s="27">
        <v>1</v>
      </c>
      <c r="B4" s="27">
        <v>2</v>
      </c>
      <c r="C4" s="27">
        <v>3</v>
      </c>
      <c r="D4" s="27">
        <v>4</v>
      </c>
      <c r="E4" s="27">
        <v>5</v>
      </c>
      <c r="F4" s="23">
        <v>6</v>
      </c>
      <c r="G4" s="26"/>
      <c r="H4" s="26"/>
      <c r="I4" s="26">
        <v>7</v>
      </c>
      <c r="J4" s="23">
        <v>8</v>
      </c>
      <c r="K4" s="24">
        <v>9</v>
      </c>
      <c r="L4" s="26">
        <v>10</v>
      </c>
      <c r="M4" s="26">
        <v>11</v>
      </c>
      <c r="N4" s="26">
        <v>12</v>
      </c>
      <c r="O4" s="26">
        <v>13</v>
      </c>
      <c r="P4" s="26">
        <v>14</v>
      </c>
      <c r="Q4" s="26">
        <v>15</v>
      </c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s="1" customFormat="1" ht="60" customHeight="1" x14ac:dyDescent="0.3">
      <c r="A5" s="78">
        <v>1</v>
      </c>
      <c r="B5" s="21" t="s">
        <v>27</v>
      </c>
      <c r="C5" s="21"/>
      <c r="D5" s="21"/>
      <c r="E5" s="21"/>
      <c r="F5" s="21"/>
      <c r="G5" s="6"/>
      <c r="H5" s="6"/>
      <c r="I5" s="6"/>
      <c r="J5" s="7"/>
      <c r="K5" s="68"/>
      <c r="L5" s="6"/>
      <c r="M5" s="6"/>
      <c r="N5" s="8"/>
      <c r="O5" s="6"/>
      <c r="P5" s="6"/>
      <c r="Q5" s="61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t="82.5" customHeight="1" x14ac:dyDescent="0.25">
      <c r="A6" s="79" t="s">
        <v>108</v>
      </c>
      <c r="B6" s="33" t="s">
        <v>104</v>
      </c>
      <c r="C6" s="75" t="s">
        <v>105</v>
      </c>
      <c r="D6" s="25">
        <v>8213</v>
      </c>
      <c r="E6" s="30">
        <f>ROUND((D6/12*$R$2),0)</f>
        <v>4791</v>
      </c>
      <c r="F6" s="23">
        <f t="shared" ref="F6" si="0">G6+H6</f>
        <v>6568</v>
      </c>
      <c r="G6" s="30">
        <v>6568</v>
      </c>
      <c r="H6" s="76"/>
      <c r="I6" s="9">
        <f>ROUND(F6/E6*100,2)</f>
        <v>137.09</v>
      </c>
      <c r="J6" s="10">
        <f>ROUND(F6/D6*100,2)</f>
        <v>79.97</v>
      </c>
      <c r="K6" s="24">
        <f>D6-F6</f>
        <v>1645</v>
      </c>
      <c r="L6" s="29">
        <f>E6-F6</f>
        <v>-1777</v>
      </c>
      <c r="M6" s="29">
        <f>ROUND(F6/$R$2,0)</f>
        <v>938</v>
      </c>
      <c r="N6" s="5">
        <v>2800</v>
      </c>
      <c r="O6" s="75" t="s">
        <v>109</v>
      </c>
      <c r="P6" s="77" t="s">
        <v>157</v>
      </c>
      <c r="Q6" s="11" t="s">
        <v>189</v>
      </c>
    </row>
    <row r="7" spans="1:27" s="4" customFormat="1" ht="51" customHeight="1" x14ac:dyDescent="0.25">
      <c r="A7" s="78" t="s">
        <v>8</v>
      </c>
      <c r="B7" s="17" t="s">
        <v>12</v>
      </c>
      <c r="C7" s="73"/>
      <c r="D7" s="23"/>
      <c r="E7" s="23"/>
      <c r="F7" s="23"/>
      <c r="G7" s="23"/>
      <c r="H7" s="74"/>
      <c r="I7" s="10"/>
      <c r="J7" s="12"/>
      <c r="K7" s="24"/>
      <c r="L7" s="8"/>
      <c r="M7" s="8"/>
      <c r="N7" s="8"/>
      <c r="O7" s="74"/>
      <c r="P7" s="62"/>
      <c r="Q7" s="61"/>
    </row>
    <row r="8" spans="1:27" s="1" customFormat="1" ht="78" customHeight="1" x14ac:dyDescent="0.3">
      <c r="A8" s="79" t="s">
        <v>95</v>
      </c>
      <c r="B8" s="75" t="s">
        <v>93</v>
      </c>
      <c r="C8" s="75" t="s">
        <v>94</v>
      </c>
      <c r="D8" s="25">
        <v>2761</v>
      </c>
      <c r="E8" s="30">
        <f>ROUND((D8/12*$R$2),0)</f>
        <v>1611</v>
      </c>
      <c r="F8" s="23">
        <f t="shared" ref="F8" si="1">G8+H8</f>
        <v>2590</v>
      </c>
      <c r="G8" s="30">
        <v>2590</v>
      </c>
      <c r="H8" s="76"/>
      <c r="I8" s="9">
        <f>ROUND(F8/E8*100,2)</f>
        <v>160.77000000000001</v>
      </c>
      <c r="J8" s="10">
        <f>ROUND(F8/D8*100,2)</f>
        <v>93.81</v>
      </c>
      <c r="K8" s="24">
        <f>D8-F8</f>
        <v>171</v>
      </c>
      <c r="L8" s="29">
        <f>E8-F8</f>
        <v>-979</v>
      </c>
      <c r="M8" s="29">
        <f>ROUND(F8/$R$2,0)</f>
        <v>370</v>
      </c>
      <c r="N8" s="5">
        <v>2000</v>
      </c>
      <c r="O8" s="75" t="s">
        <v>96</v>
      </c>
      <c r="P8" s="77" t="s">
        <v>157</v>
      </c>
      <c r="Q8" s="11" t="s">
        <v>189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57" customHeight="1" x14ac:dyDescent="0.3">
      <c r="A9" s="78" t="s">
        <v>8</v>
      </c>
      <c r="B9" s="17" t="s">
        <v>32</v>
      </c>
      <c r="C9" s="22"/>
      <c r="D9" s="22"/>
      <c r="E9" s="22"/>
      <c r="F9" s="22"/>
      <c r="G9" s="22"/>
      <c r="H9" s="22"/>
      <c r="I9" s="6"/>
      <c r="J9" s="7"/>
      <c r="K9" s="68"/>
      <c r="L9" s="6"/>
      <c r="M9" s="6"/>
      <c r="N9" s="8"/>
      <c r="O9" s="74"/>
      <c r="P9" s="6"/>
      <c r="Q9" s="1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4" customFormat="1" ht="88.5" customHeight="1" x14ac:dyDescent="0.25">
      <c r="A10" s="79" t="s">
        <v>95</v>
      </c>
      <c r="B10" s="75" t="s">
        <v>111</v>
      </c>
      <c r="C10" s="59" t="s">
        <v>112</v>
      </c>
      <c r="D10" s="26">
        <v>254</v>
      </c>
      <c r="E10" s="30">
        <f t="shared" ref="E10" si="2">ROUND((D10/12*$R$2),0)</f>
        <v>148</v>
      </c>
      <c r="F10" s="23">
        <f>G10+H10</f>
        <v>228</v>
      </c>
      <c r="G10" s="30">
        <v>228</v>
      </c>
      <c r="H10" s="76"/>
      <c r="I10" s="9">
        <f t="shared" ref="I10" si="3">ROUND(F10/E10*100,2)</f>
        <v>154.05000000000001</v>
      </c>
      <c r="J10" s="10">
        <f t="shared" ref="J10" si="4">ROUND(F10/D10*100,2)</f>
        <v>89.76</v>
      </c>
      <c r="K10" s="24">
        <f t="shared" ref="K10" si="5">D10-F10</f>
        <v>26</v>
      </c>
      <c r="L10" s="29">
        <f t="shared" ref="L10" si="6">E10-F10</f>
        <v>-80</v>
      </c>
      <c r="M10" s="29">
        <f>ROUND(F10/$R$2,0)</f>
        <v>33</v>
      </c>
      <c r="N10" s="29">
        <v>71</v>
      </c>
      <c r="O10" s="50" t="s">
        <v>119</v>
      </c>
      <c r="P10" s="77" t="s">
        <v>157</v>
      </c>
      <c r="Q10" s="11" t="s">
        <v>189</v>
      </c>
    </row>
    <row r="11" spans="1:27" s="1" customFormat="1" ht="60" customHeight="1" x14ac:dyDescent="0.3">
      <c r="A11" s="86" t="s">
        <v>1</v>
      </c>
      <c r="B11" s="86"/>
      <c r="C11" s="86"/>
      <c r="D11" s="86"/>
      <c r="E11" s="23"/>
      <c r="F11" s="23"/>
      <c r="G11" s="23"/>
      <c r="H11" s="73"/>
      <c r="I11" s="10"/>
      <c r="J11" s="12"/>
      <c r="K11" s="24"/>
      <c r="L11" s="8"/>
      <c r="M11" s="8"/>
      <c r="N11" s="8"/>
      <c r="O11" s="8"/>
      <c r="P11" s="13"/>
      <c r="Q11" s="6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63.75" customHeight="1" x14ac:dyDescent="0.3">
      <c r="A12" s="80" t="s">
        <v>9</v>
      </c>
      <c r="B12" s="21" t="s">
        <v>29</v>
      </c>
      <c r="C12" s="21"/>
      <c r="D12" s="23"/>
      <c r="E12" s="23"/>
      <c r="F12" s="23"/>
      <c r="G12" s="23"/>
      <c r="H12" s="23"/>
      <c r="I12" s="10"/>
      <c r="J12" s="23"/>
      <c r="K12" s="24"/>
      <c r="L12" s="8"/>
      <c r="M12" s="8"/>
      <c r="N12" s="8"/>
      <c r="O12" s="74"/>
      <c r="P12" s="62"/>
      <c r="Q12" s="61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70" customHeight="1" x14ac:dyDescent="0.3">
      <c r="A13" s="81" t="s">
        <v>110</v>
      </c>
      <c r="B13" s="75" t="s">
        <v>59</v>
      </c>
      <c r="C13" s="75" t="s">
        <v>101</v>
      </c>
      <c r="D13" s="30">
        <v>2011</v>
      </c>
      <c r="E13" s="52">
        <f t="shared" ref="E13" si="7">ROUND((D13/12*$R$2),0)</f>
        <v>1173</v>
      </c>
      <c r="F13" s="53">
        <f>G13+H13</f>
        <v>2105</v>
      </c>
      <c r="G13" s="52">
        <v>2105</v>
      </c>
      <c r="H13" s="51"/>
      <c r="I13" s="54">
        <f t="shared" ref="I13" si="8">ROUND(F13/E13*100,2)</f>
        <v>179.45</v>
      </c>
      <c r="J13" s="55">
        <f t="shared" ref="J13" si="9">ROUND(F13/D13*100,2)</f>
        <v>104.67</v>
      </c>
      <c r="K13" s="56">
        <f t="shared" ref="K13" si="10">D13-F13</f>
        <v>-94</v>
      </c>
      <c r="L13" s="57">
        <f t="shared" ref="L13" si="11">E13-F13</f>
        <v>-932</v>
      </c>
      <c r="M13" s="57">
        <f t="shared" ref="M13" si="12">ROUND(F13/$R$2,0)</f>
        <v>301</v>
      </c>
      <c r="N13" s="29">
        <v>500</v>
      </c>
      <c r="O13" s="27" t="s">
        <v>96</v>
      </c>
      <c r="P13" s="85" t="s">
        <v>158</v>
      </c>
      <c r="Q13" s="11" t="s">
        <v>108</v>
      </c>
    </row>
    <row r="14" spans="1:27" hidden="1" x14ac:dyDescent="0.3">
      <c r="A14" s="81"/>
      <c r="B14" s="75"/>
      <c r="C14" s="76"/>
      <c r="D14" s="30"/>
      <c r="E14" s="52">
        <f t="shared" ref="E14" si="13">ROUND((D14/12*$R$2),0)</f>
        <v>0</v>
      </c>
      <c r="F14" s="53">
        <f>G14+H14</f>
        <v>0</v>
      </c>
      <c r="G14" s="52"/>
      <c r="H14" s="51"/>
      <c r="I14" s="54" t="e">
        <f t="shared" ref="I14" si="14">ROUND(F14/E14*100,2)</f>
        <v>#DIV/0!</v>
      </c>
      <c r="J14" s="55" t="e">
        <f t="shared" ref="J14" si="15">ROUND(F14/D14*100,2)</f>
        <v>#DIV/0!</v>
      </c>
      <c r="K14" s="56">
        <f t="shared" ref="K14" si="16">D14-F14</f>
        <v>0</v>
      </c>
      <c r="L14" s="57">
        <f t="shared" ref="L14" si="17">E14-F14</f>
        <v>0</v>
      </c>
      <c r="M14" s="57">
        <f t="shared" ref="M14" si="18">ROUND(F14/$R$2,0)</f>
        <v>0</v>
      </c>
      <c r="N14" s="29"/>
      <c r="O14" s="27"/>
      <c r="P14" s="85"/>
      <c r="Q14" s="11"/>
    </row>
    <row r="15" spans="1:27" s="1" customFormat="1" ht="59.25" customHeight="1" x14ac:dyDescent="0.3">
      <c r="A15" s="80" t="s">
        <v>10</v>
      </c>
      <c r="B15" s="17" t="s">
        <v>30</v>
      </c>
      <c r="C15" s="17"/>
      <c r="D15" s="23"/>
      <c r="E15" s="23"/>
      <c r="F15" s="23"/>
      <c r="G15" s="14"/>
      <c r="H15" s="74"/>
      <c r="I15" s="10"/>
      <c r="J15" s="12"/>
      <c r="K15" s="24"/>
      <c r="L15" s="8"/>
      <c r="M15" s="8"/>
      <c r="N15" s="8"/>
      <c r="O15" s="74"/>
      <c r="P15" s="62"/>
      <c r="Q15" s="61"/>
      <c r="R15" s="3"/>
      <c r="S15" s="40"/>
      <c r="T15" s="3"/>
      <c r="U15" s="3"/>
      <c r="V15" s="3"/>
      <c r="W15" s="3"/>
      <c r="X15" s="3"/>
      <c r="Y15" s="3"/>
      <c r="Z15" s="3"/>
      <c r="AA15" s="3"/>
    </row>
    <row r="16" spans="1:27" s="1" customFormat="1" ht="289.5" customHeight="1" x14ac:dyDescent="0.3">
      <c r="A16" s="79" t="s">
        <v>100</v>
      </c>
      <c r="B16" s="75" t="s">
        <v>59</v>
      </c>
      <c r="C16" s="75" t="s">
        <v>60</v>
      </c>
      <c r="D16" s="26">
        <v>600</v>
      </c>
      <c r="E16" s="30">
        <f>ROUND((D16/12*$R$2),0)</f>
        <v>350</v>
      </c>
      <c r="F16" s="23">
        <f t="shared" ref="F16:F17" si="19">G16+H16</f>
        <v>613</v>
      </c>
      <c r="G16" s="26">
        <v>613</v>
      </c>
      <c r="H16" s="27"/>
      <c r="I16" s="9">
        <f>ROUND(F16/E16*100,2)</f>
        <v>175.14</v>
      </c>
      <c r="J16" s="12">
        <f t="shared" ref="J16" si="20">ROUND(F16/D16*100,2)</f>
        <v>102.17</v>
      </c>
      <c r="K16" s="24">
        <f t="shared" ref="K16" si="21">D16-F16</f>
        <v>-13</v>
      </c>
      <c r="L16" s="28">
        <f t="shared" ref="L16" si="22">E16-F16</f>
        <v>-263</v>
      </c>
      <c r="M16" s="29">
        <f>ROUND(F16/$R$2,0)</f>
        <v>88</v>
      </c>
      <c r="N16" s="28">
        <v>600</v>
      </c>
      <c r="O16" s="75" t="s">
        <v>65</v>
      </c>
      <c r="P16" s="77" t="s">
        <v>159</v>
      </c>
      <c r="Q16" s="11" t="s">
        <v>108</v>
      </c>
      <c r="R16" s="3"/>
      <c r="S16" s="40"/>
      <c r="T16" s="3"/>
      <c r="U16" s="3"/>
      <c r="V16" s="3"/>
      <c r="W16" s="3"/>
      <c r="X16" s="3"/>
      <c r="Y16" s="3"/>
      <c r="Z16" s="3"/>
      <c r="AA16" s="3"/>
    </row>
    <row r="17" spans="1:27" s="1" customFormat="1" ht="69.75" x14ac:dyDescent="0.3">
      <c r="A17" s="79" t="s">
        <v>170</v>
      </c>
      <c r="B17" s="75" t="s">
        <v>148</v>
      </c>
      <c r="C17" s="75" t="s">
        <v>149</v>
      </c>
      <c r="D17" s="71">
        <v>649</v>
      </c>
      <c r="E17" s="30">
        <f>ROUND((D17/12*$R$2),0)</f>
        <v>379</v>
      </c>
      <c r="F17" s="23">
        <f t="shared" si="19"/>
        <v>497</v>
      </c>
      <c r="G17" s="72">
        <v>497</v>
      </c>
      <c r="H17" s="27"/>
      <c r="I17" s="9">
        <f>ROUND(F17/E17*100,2)</f>
        <v>131.13</v>
      </c>
      <c r="J17" s="34">
        <f>ROUND(F17/D17*100,2)</f>
        <v>76.58</v>
      </c>
      <c r="K17" s="24">
        <f>D17-F17</f>
        <v>152</v>
      </c>
      <c r="L17" s="28">
        <f>E17-F17</f>
        <v>-118</v>
      </c>
      <c r="M17" s="28">
        <f>ROUND(F17/$R$2,0)</f>
        <v>71</v>
      </c>
      <c r="N17" s="28">
        <v>1000</v>
      </c>
      <c r="O17" s="50" t="s">
        <v>151</v>
      </c>
      <c r="P17" s="77" t="s">
        <v>157</v>
      </c>
      <c r="Q17" s="11" t="s">
        <v>189</v>
      </c>
      <c r="R17" s="3"/>
      <c r="S17" s="40"/>
      <c r="T17" s="3"/>
      <c r="U17" s="3"/>
      <c r="V17" s="3"/>
      <c r="W17" s="3"/>
      <c r="X17" s="3"/>
      <c r="Y17" s="3"/>
      <c r="Z17" s="3"/>
      <c r="AA17" s="3"/>
    </row>
    <row r="18" spans="1:27" s="1" customFormat="1" ht="59.25" hidden="1" customHeight="1" x14ac:dyDescent="0.3">
      <c r="A18" s="80" t="s">
        <v>33</v>
      </c>
      <c r="B18" s="17" t="s">
        <v>41</v>
      </c>
      <c r="C18" s="74"/>
      <c r="D18" s="23"/>
      <c r="E18" s="23"/>
      <c r="F18" s="23"/>
      <c r="G18" s="16"/>
      <c r="H18" s="13"/>
      <c r="I18" s="35"/>
      <c r="J18" s="12"/>
      <c r="K18" s="24"/>
      <c r="L18" s="8"/>
      <c r="M18" s="8"/>
      <c r="N18" s="8"/>
      <c r="O18" s="74"/>
      <c r="P18" s="62"/>
      <c r="Q18" s="61"/>
      <c r="R18" s="3"/>
      <c r="S18" s="40"/>
      <c r="T18" s="3"/>
      <c r="U18" s="3"/>
      <c r="V18" s="3"/>
      <c r="W18" s="3"/>
      <c r="X18" s="3"/>
      <c r="Y18" s="3"/>
      <c r="Z18" s="3"/>
      <c r="AA18" s="3"/>
    </row>
    <row r="19" spans="1:27" hidden="1" x14ac:dyDescent="0.3">
      <c r="A19" s="79"/>
      <c r="B19" s="75"/>
      <c r="C19" s="75"/>
      <c r="D19" s="25"/>
      <c r="E19" s="30">
        <f>ROUND((D19/12*$R$2),0)</f>
        <v>0</v>
      </c>
      <c r="F19" s="23">
        <f t="shared" ref="F19" si="23">G19+H19</f>
        <v>0</v>
      </c>
      <c r="G19" s="26"/>
      <c r="H19" s="27"/>
      <c r="I19" s="9" t="e">
        <f>ROUND(F19/E19*100,2)</f>
        <v>#DIV/0!</v>
      </c>
      <c r="J19" s="34" t="e">
        <f>ROUND(F19/D19*100,2)</f>
        <v>#DIV/0!</v>
      </c>
      <c r="K19" s="24">
        <f>D19-F19</f>
        <v>0</v>
      </c>
      <c r="L19" s="28">
        <f>E19-F19</f>
        <v>0</v>
      </c>
      <c r="M19" s="28">
        <f>ROUND(F19/$R$2,0)</f>
        <v>0</v>
      </c>
      <c r="N19" s="28"/>
      <c r="O19" s="50"/>
      <c r="P19" s="77"/>
      <c r="Q19" s="11"/>
      <c r="S19" s="40"/>
    </row>
    <row r="20" spans="1:27" hidden="1" x14ac:dyDescent="0.3">
      <c r="A20" s="79"/>
      <c r="B20" s="33"/>
      <c r="C20" s="27"/>
      <c r="D20" s="25"/>
      <c r="E20" s="26">
        <f>ROUND((D20/12*$R$2),0)</f>
        <v>0</v>
      </c>
      <c r="F20" s="66">
        <f t="shared" ref="F20" si="24">G20+H20</f>
        <v>0</v>
      </c>
      <c r="G20" s="26"/>
      <c r="H20" s="27"/>
      <c r="I20" s="31" t="e">
        <f>ROUND(F20/E20*100,2)</f>
        <v>#DIV/0!</v>
      </c>
      <c r="J20" s="65" t="e">
        <f>ROUND(F20/D20*100,2)</f>
        <v>#DIV/0!</v>
      </c>
      <c r="K20" s="24">
        <f>D20-F20</f>
        <v>0</v>
      </c>
      <c r="L20" s="28">
        <f>E20-F20</f>
        <v>0</v>
      </c>
      <c r="M20" s="28">
        <f>ROUND(F20/$R$2,0)</f>
        <v>0</v>
      </c>
      <c r="N20" s="28"/>
      <c r="O20" s="64"/>
      <c r="P20" s="77"/>
      <c r="Q20" s="11"/>
      <c r="S20" s="40"/>
    </row>
    <row r="21" spans="1:27" ht="23.25" customHeight="1" x14ac:dyDescent="0.3">
      <c r="A21" s="80" t="s">
        <v>11</v>
      </c>
      <c r="B21" s="17" t="s">
        <v>17</v>
      </c>
      <c r="C21" s="17"/>
      <c r="D21" s="23"/>
      <c r="E21" s="23"/>
      <c r="F21" s="23"/>
      <c r="G21" s="14"/>
      <c r="H21" s="73"/>
      <c r="I21" s="10"/>
      <c r="J21" s="23"/>
      <c r="K21" s="23"/>
      <c r="L21" s="8"/>
      <c r="M21" s="8"/>
      <c r="N21" s="8"/>
      <c r="O21" s="74"/>
      <c r="P21" s="62"/>
      <c r="Q21" s="61"/>
      <c r="S21" s="40"/>
    </row>
    <row r="22" spans="1:27" ht="140.25" customHeight="1" x14ac:dyDescent="0.3">
      <c r="A22" s="79" t="s">
        <v>64</v>
      </c>
      <c r="B22" s="75" t="s">
        <v>59</v>
      </c>
      <c r="C22" s="75" t="s">
        <v>60</v>
      </c>
      <c r="D22" s="27">
        <v>334</v>
      </c>
      <c r="E22" s="30">
        <f>ROUND((D22/12*$R$2),0)</f>
        <v>195</v>
      </c>
      <c r="F22" s="23">
        <f t="shared" ref="F22" si="25">G22+H22</f>
        <v>349</v>
      </c>
      <c r="G22" s="26">
        <v>349</v>
      </c>
      <c r="H22" s="27"/>
      <c r="I22" s="9">
        <f>ROUND(F22/E22*100,2)</f>
        <v>178.97</v>
      </c>
      <c r="J22" s="34">
        <f>ROUND(F22/D22*100,2)</f>
        <v>104.49</v>
      </c>
      <c r="K22" s="24">
        <f>D22-F22</f>
        <v>-15</v>
      </c>
      <c r="L22" s="28">
        <f>E22-F22</f>
        <v>-154</v>
      </c>
      <c r="M22" s="28">
        <f>ROUND(F22/$R$2,0)</f>
        <v>50</v>
      </c>
      <c r="N22" s="28">
        <v>200</v>
      </c>
      <c r="O22" s="75" t="s">
        <v>63</v>
      </c>
      <c r="P22" s="85" t="s">
        <v>160</v>
      </c>
      <c r="Q22" s="11" t="s">
        <v>108</v>
      </c>
      <c r="S22" s="40"/>
    </row>
    <row r="23" spans="1:27" ht="99.75" customHeight="1" x14ac:dyDescent="0.3">
      <c r="A23" s="79" t="s">
        <v>150</v>
      </c>
      <c r="B23" s="75" t="s">
        <v>71</v>
      </c>
      <c r="C23" s="75" t="s">
        <v>72</v>
      </c>
      <c r="D23" s="27">
        <v>878</v>
      </c>
      <c r="E23" s="30">
        <f>ROUND((D23/12*$R$2),0)</f>
        <v>512</v>
      </c>
      <c r="F23" s="23">
        <f t="shared" ref="F23" si="26">G23+H23</f>
        <v>887</v>
      </c>
      <c r="G23" s="26">
        <v>887</v>
      </c>
      <c r="H23" s="27"/>
      <c r="I23" s="9">
        <f>ROUND(F23/E23*100,2)</f>
        <v>173.24</v>
      </c>
      <c r="J23" s="34">
        <f>ROUND(F23/D23*100,2)</f>
        <v>101.03</v>
      </c>
      <c r="K23" s="24">
        <f>D23-F23</f>
        <v>-9</v>
      </c>
      <c r="L23" s="28">
        <f>E23-F23</f>
        <v>-375</v>
      </c>
      <c r="M23" s="28">
        <f>ROUND(F23/$R$2,0)</f>
        <v>127</v>
      </c>
      <c r="N23" s="28">
        <v>400</v>
      </c>
      <c r="O23" s="75" t="s">
        <v>73</v>
      </c>
      <c r="P23" s="85"/>
      <c r="Q23" s="11" t="s">
        <v>108</v>
      </c>
      <c r="S23" s="40"/>
    </row>
    <row r="24" spans="1:27" ht="84.75" customHeight="1" x14ac:dyDescent="0.3">
      <c r="A24" s="79" t="s">
        <v>171</v>
      </c>
      <c r="B24" s="75" t="s">
        <v>148</v>
      </c>
      <c r="C24" s="75" t="s">
        <v>149</v>
      </c>
      <c r="D24" s="71">
        <v>1230</v>
      </c>
      <c r="E24" s="30">
        <f>ROUND((D24/12*$R$2),0)</f>
        <v>718</v>
      </c>
      <c r="F24" s="23">
        <f t="shared" ref="F24" si="27">G24+H24</f>
        <v>836</v>
      </c>
      <c r="G24" s="72">
        <v>836</v>
      </c>
      <c r="H24" s="27"/>
      <c r="I24" s="9">
        <f>ROUND(F24/E24*100,2)</f>
        <v>116.43</v>
      </c>
      <c r="J24" s="34">
        <f>ROUND(F24/D24*100,2)</f>
        <v>67.97</v>
      </c>
      <c r="K24" s="24">
        <f>D24-F24</f>
        <v>394</v>
      </c>
      <c r="L24" s="28">
        <f>E24-F24</f>
        <v>-118</v>
      </c>
      <c r="M24" s="28">
        <f>ROUND(F24/$R$2,0)</f>
        <v>119</v>
      </c>
      <c r="N24" s="28">
        <v>1000</v>
      </c>
      <c r="O24" s="50" t="s">
        <v>152</v>
      </c>
      <c r="P24" s="77" t="s">
        <v>157</v>
      </c>
      <c r="Q24" s="11" t="s">
        <v>189</v>
      </c>
      <c r="S24" s="40"/>
    </row>
    <row r="25" spans="1:27" s="1" customFormat="1" ht="23.25" customHeight="1" x14ac:dyDescent="0.3">
      <c r="A25" s="80" t="s">
        <v>33</v>
      </c>
      <c r="B25" s="17" t="s">
        <v>16</v>
      </c>
      <c r="C25" s="17"/>
      <c r="D25" s="23"/>
      <c r="E25" s="23"/>
      <c r="F25" s="23"/>
      <c r="G25" s="14"/>
      <c r="H25" s="74"/>
      <c r="I25" s="10"/>
      <c r="J25" s="23"/>
      <c r="K25" s="23"/>
      <c r="L25" s="8"/>
      <c r="M25" s="8"/>
      <c r="N25" s="8"/>
      <c r="O25" s="74"/>
      <c r="P25" s="62"/>
      <c r="Q25" s="61"/>
      <c r="R25" s="3"/>
      <c r="S25" s="40"/>
      <c r="T25" s="3"/>
      <c r="U25" s="3"/>
      <c r="V25" s="3"/>
      <c r="W25" s="3"/>
      <c r="X25" s="3"/>
      <c r="Y25" s="3"/>
      <c r="Z25" s="3"/>
      <c r="AA25" s="3"/>
    </row>
    <row r="26" spans="1:27" ht="75" customHeight="1" x14ac:dyDescent="0.3">
      <c r="A26" s="79" t="s">
        <v>135</v>
      </c>
      <c r="B26" s="75" t="s">
        <v>59</v>
      </c>
      <c r="C26" s="75" t="s">
        <v>60</v>
      </c>
      <c r="D26" s="27">
        <v>385</v>
      </c>
      <c r="E26" s="30">
        <f>ROUND((D26/12*$R$2),0)</f>
        <v>225</v>
      </c>
      <c r="F26" s="23">
        <f t="shared" ref="F26:F27" si="28">G26+H26</f>
        <v>342</v>
      </c>
      <c r="G26" s="26">
        <v>342</v>
      </c>
      <c r="H26" s="27"/>
      <c r="I26" s="9">
        <f t="shared" ref="I26" si="29">ROUND(F26/E26*100,2)</f>
        <v>152</v>
      </c>
      <c r="J26" s="34">
        <f t="shared" ref="J26" si="30">ROUND(F26/D26*100,2)</f>
        <v>88.83</v>
      </c>
      <c r="K26" s="24">
        <f t="shared" ref="K26" si="31">D26-F26</f>
        <v>43</v>
      </c>
      <c r="L26" s="28">
        <f t="shared" ref="L26" si="32">E26-F26</f>
        <v>-117</v>
      </c>
      <c r="M26" s="28">
        <f>ROUND(F26/$R$2,0)</f>
        <v>49</v>
      </c>
      <c r="N26" s="28">
        <v>300</v>
      </c>
      <c r="O26" s="75" t="s">
        <v>61</v>
      </c>
      <c r="P26" s="77" t="s">
        <v>157</v>
      </c>
      <c r="Q26" s="11" t="s">
        <v>189</v>
      </c>
      <c r="S26" s="40"/>
    </row>
    <row r="27" spans="1:27" ht="75" customHeight="1" x14ac:dyDescent="0.3">
      <c r="A27" s="79" t="s">
        <v>136</v>
      </c>
      <c r="B27" s="75" t="s">
        <v>71</v>
      </c>
      <c r="C27" s="75" t="s">
        <v>72</v>
      </c>
      <c r="D27" s="27">
        <v>350</v>
      </c>
      <c r="E27" s="30">
        <f>ROUND((D27/12*$R$2),0)</f>
        <v>204</v>
      </c>
      <c r="F27" s="23">
        <f t="shared" si="28"/>
        <v>305</v>
      </c>
      <c r="G27" s="26">
        <v>305</v>
      </c>
      <c r="H27" s="27"/>
      <c r="I27" s="9">
        <f>ROUND(F27/E27*100,2)</f>
        <v>149.51</v>
      </c>
      <c r="J27" s="34">
        <f>ROUND(F27/D27*100,2)</f>
        <v>87.14</v>
      </c>
      <c r="K27" s="24">
        <f>D27-F27</f>
        <v>45</v>
      </c>
      <c r="L27" s="28">
        <f>E27-F27</f>
        <v>-101</v>
      </c>
      <c r="M27" s="28">
        <f>ROUND(F27/$R$2,0)</f>
        <v>44</v>
      </c>
      <c r="N27" s="28">
        <v>200</v>
      </c>
      <c r="O27" s="75" t="s">
        <v>75</v>
      </c>
      <c r="P27" s="77" t="s">
        <v>157</v>
      </c>
      <c r="Q27" s="11" t="s">
        <v>189</v>
      </c>
      <c r="S27" s="40"/>
    </row>
    <row r="28" spans="1:27" ht="116.25" x14ac:dyDescent="0.3">
      <c r="A28" s="79" t="s">
        <v>147</v>
      </c>
      <c r="B28" s="75" t="s">
        <v>114</v>
      </c>
      <c r="C28" s="75" t="s">
        <v>115</v>
      </c>
      <c r="D28" s="27">
        <v>700</v>
      </c>
      <c r="E28" s="30">
        <f>ROUND((D28/12*$R$2),0)</f>
        <v>408</v>
      </c>
      <c r="F28" s="23">
        <f t="shared" ref="F28:F29" si="33">G28+H28</f>
        <v>697</v>
      </c>
      <c r="G28" s="26">
        <v>697</v>
      </c>
      <c r="H28" s="27"/>
      <c r="I28" s="9">
        <f>ROUND(F28/E28*100,2)</f>
        <v>170.83</v>
      </c>
      <c r="J28" s="34">
        <f>ROUND(F28/D28*100,2)</f>
        <v>99.57</v>
      </c>
      <c r="K28" s="24">
        <f>D28-F28</f>
        <v>3</v>
      </c>
      <c r="L28" s="28">
        <f>E28-F28</f>
        <v>-289</v>
      </c>
      <c r="M28" s="28">
        <f>ROUND(F28/$R$2,0)</f>
        <v>100</v>
      </c>
      <c r="N28" s="70">
        <v>700</v>
      </c>
      <c r="O28" s="50" t="s">
        <v>116</v>
      </c>
      <c r="P28" s="77" t="s">
        <v>157</v>
      </c>
      <c r="Q28" s="11" t="s">
        <v>189</v>
      </c>
      <c r="S28" s="40"/>
    </row>
    <row r="29" spans="1:27" ht="69.75" x14ac:dyDescent="0.3">
      <c r="A29" s="79" t="s">
        <v>172</v>
      </c>
      <c r="B29" s="75" t="s">
        <v>148</v>
      </c>
      <c r="C29" s="75" t="s">
        <v>149</v>
      </c>
      <c r="D29" s="71">
        <v>1533</v>
      </c>
      <c r="E29" s="30">
        <f>ROUND((D29/12*$R$2),0)</f>
        <v>894</v>
      </c>
      <c r="F29" s="23">
        <f t="shared" si="33"/>
        <v>1326</v>
      </c>
      <c r="G29" s="72">
        <v>1326</v>
      </c>
      <c r="H29" s="27"/>
      <c r="I29" s="9">
        <f>ROUND(F29/E29*100,2)</f>
        <v>148.32</v>
      </c>
      <c r="J29" s="34">
        <f>ROUND(F29/D29*100,2)</f>
        <v>86.5</v>
      </c>
      <c r="K29" s="24">
        <f>D29-F29</f>
        <v>207</v>
      </c>
      <c r="L29" s="28">
        <f>E29-F29</f>
        <v>-432</v>
      </c>
      <c r="M29" s="28">
        <f>ROUND(F29/$R$2,0)</f>
        <v>189</v>
      </c>
      <c r="N29" s="28">
        <v>2500</v>
      </c>
      <c r="O29" s="50" t="s">
        <v>153</v>
      </c>
      <c r="P29" s="77" t="s">
        <v>157</v>
      </c>
      <c r="Q29" s="11" t="s">
        <v>189</v>
      </c>
      <c r="S29" s="40"/>
    </row>
    <row r="30" spans="1:27" s="1" customFormat="1" ht="59.25" hidden="1" customHeight="1" x14ac:dyDescent="0.3">
      <c r="A30" s="80" t="s">
        <v>37</v>
      </c>
      <c r="B30" s="17" t="s">
        <v>43</v>
      </c>
      <c r="C30" s="74"/>
      <c r="D30" s="23"/>
      <c r="E30" s="23"/>
      <c r="F30" s="23"/>
      <c r="G30" s="14"/>
      <c r="H30" s="74"/>
      <c r="I30" s="10"/>
      <c r="J30" s="12"/>
      <c r="K30" s="24"/>
      <c r="L30" s="8"/>
      <c r="M30" s="8"/>
      <c r="N30" s="8"/>
      <c r="O30" s="74"/>
      <c r="P30" s="62"/>
      <c r="Q30" s="61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79"/>
      <c r="B31" s="75"/>
      <c r="C31" s="75"/>
      <c r="D31" s="25"/>
      <c r="E31" s="30">
        <f>ROUND((D31/12*$R$2),0)</f>
        <v>0</v>
      </c>
      <c r="F31" s="23">
        <f t="shared" ref="F31" si="34">G31+H31</f>
        <v>0</v>
      </c>
      <c r="G31" s="26"/>
      <c r="H31" s="27"/>
      <c r="I31" s="9" t="e">
        <f>ROUND(F31/E31*100,2)</f>
        <v>#DIV/0!</v>
      </c>
      <c r="J31" s="34" t="e">
        <f>ROUND(F31/D31*100,2)</f>
        <v>#DIV/0!</v>
      </c>
      <c r="K31" s="24">
        <f>D31-F31</f>
        <v>0</v>
      </c>
      <c r="L31" s="28">
        <f>E31-F31</f>
        <v>0</v>
      </c>
      <c r="M31" s="28">
        <f>ROUND(F31/$R$2,0)</f>
        <v>0</v>
      </c>
      <c r="N31" s="28"/>
      <c r="O31" s="50"/>
      <c r="P31" s="77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53.25" customHeight="1" x14ac:dyDescent="0.3">
      <c r="A32" s="80" t="s">
        <v>35</v>
      </c>
      <c r="B32" s="21" t="s">
        <v>42</v>
      </c>
      <c r="C32" s="21"/>
      <c r="D32" s="23"/>
      <c r="E32" s="23"/>
      <c r="F32" s="23"/>
      <c r="G32" s="23"/>
      <c r="H32" s="23"/>
      <c r="I32" s="10"/>
      <c r="J32" s="23"/>
      <c r="K32" s="24"/>
      <c r="L32" s="8"/>
      <c r="M32" s="8"/>
      <c r="N32" s="8"/>
      <c r="O32" s="74"/>
      <c r="P32" s="62"/>
      <c r="Q32" s="61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53.25" hidden="1" customHeight="1" x14ac:dyDescent="0.3">
      <c r="A33" s="80" t="s">
        <v>35</v>
      </c>
      <c r="B33" s="21" t="s">
        <v>44</v>
      </c>
      <c r="C33" s="21"/>
      <c r="D33" s="23"/>
      <c r="E33" s="23"/>
      <c r="F33" s="23"/>
      <c r="G33" s="23"/>
      <c r="H33" s="23"/>
      <c r="I33" s="10"/>
      <c r="J33" s="23"/>
      <c r="K33" s="24"/>
      <c r="L33" s="8"/>
      <c r="M33" s="8"/>
      <c r="N33" s="8"/>
      <c r="O33" s="74"/>
      <c r="P33" s="62"/>
      <c r="Q33" s="6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315" customHeight="1" x14ac:dyDescent="0.3">
      <c r="A34" s="79" t="s">
        <v>62</v>
      </c>
      <c r="B34" s="75" t="s">
        <v>59</v>
      </c>
      <c r="C34" s="75" t="s">
        <v>67</v>
      </c>
      <c r="D34" s="26">
        <f>138+788</f>
        <v>926</v>
      </c>
      <c r="E34" s="30">
        <f>ROUND((D34/12*$R$2),0)+1</f>
        <v>541</v>
      </c>
      <c r="F34" s="23">
        <f>G34+H34</f>
        <v>954</v>
      </c>
      <c r="G34" s="30">
        <f>175+779</f>
        <v>954</v>
      </c>
      <c r="H34" s="76"/>
      <c r="I34" s="9">
        <f t="shared" ref="I34:I35" si="35">ROUND(F34/E34*100,2)</f>
        <v>176.34</v>
      </c>
      <c r="J34" s="10">
        <f t="shared" ref="J34:J35" si="36">ROUND(F34/D34*100,2)</f>
        <v>103.02</v>
      </c>
      <c r="K34" s="24">
        <f t="shared" ref="K34:K35" si="37">D34-F34</f>
        <v>-28</v>
      </c>
      <c r="L34" s="29">
        <f t="shared" ref="L34:L35" si="38">E34-F34</f>
        <v>-413</v>
      </c>
      <c r="M34" s="29">
        <f>ROUND(F34/$R$2,0)</f>
        <v>136</v>
      </c>
      <c r="N34" s="28">
        <v>800</v>
      </c>
      <c r="O34" s="75" t="s">
        <v>161</v>
      </c>
      <c r="P34" s="77" t="s">
        <v>162</v>
      </c>
      <c r="Q34" s="11" t="s">
        <v>108</v>
      </c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t="186" x14ac:dyDescent="0.3">
      <c r="A35" s="79" t="s">
        <v>70</v>
      </c>
      <c r="B35" s="33" t="s">
        <v>104</v>
      </c>
      <c r="C35" s="75" t="s">
        <v>105</v>
      </c>
      <c r="D35" s="26">
        <v>207</v>
      </c>
      <c r="E35" s="30">
        <f>ROUND((D35/12*$R$2),0)</f>
        <v>121</v>
      </c>
      <c r="F35" s="23">
        <f>G35+H35</f>
        <v>160</v>
      </c>
      <c r="G35" s="30">
        <v>160</v>
      </c>
      <c r="H35" s="76"/>
      <c r="I35" s="9">
        <f t="shared" si="35"/>
        <v>132.22999999999999</v>
      </c>
      <c r="J35" s="10">
        <f t="shared" si="36"/>
        <v>77.290000000000006</v>
      </c>
      <c r="K35" s="24">
        <f t="shared" si="37"/>
        <v>47</v>
      </c>
      <c r="L35" s="29">
        <f t="shared" si="38"/>
        <v>-39</v>
      </c>
      <c r="M35" s="29">
        <f>ROUND(F35/$R$2,0)</f>
        <v>23</v>
      </c>
      <c r="N35" s="28">
        <v>93</v>
      </c>
      <c r="O35" s="75" t="s">
        <v>188</v>
      </c>
      <c r="P35" s="77" t="s">
        <v>157</v>
      </c>
      <c r="Q35" s="11" t="s">
        <v>189</v>
      </c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59.25" hidden="1" customHeight="1" x14ac:dyDescent="0.3">
      <c r="A36" s="80" t="s">
        <v>37</v>
      </c>
      <c r="B36" s="21" t="s">
        <v>47</v>
      </c>
      <c r="C36" s="21"/>
      <c r="D36" s="23"/>
      <c r="E36" s="23"/>
      <c r="F36" s="23"/>
      <c r="G36" s="23"/>
      <c r="H36" s="23"/>
      <c r="I36" s="10"/>
      <c r="J36" s="23"/>
      <c r="K36" s="24"/>
      <c r="L36" s="8"/>
      <c r="M36" s="8"/>
      <c r="N36" s="8"/>
      <c r="O36" s="74"/>
      <c r="P36" s="62"/>
      <c r="Q36" s="61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s="1" customFormat="1" hidden="1" x14ac:dyDescent="0.3">
      <c r="A37" s="79"/>
      <c r="B37" s="75"/>
      <c r="C37" s="75"/>
      <c r="D37" s="26"/>
      <c r="E37" s="30"/>
      <c r="F37" s="23"/>
      <c r="G37" s="30"/>
      <c r="H37" s="76"/>
      <c r="I37" s="9"/>
      <c r="J37" s="10"/>
      <c r="K37" s="24"/>
      <c r="L37" s="29"/>
      <c r="M37" s="29"/>
      <c r="N37" s="28"/>
      <c r="O37" s="75"/>
      <c r="P37" s="77"/>
      <c r="Q37" s="11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s="1" customFormat="1" ht="54.75" hidden="1" customHeight="1" x14ac:dyDescent="0.3">
      <c r="A38" s="80" t="s">
        <v>40</v>
      </c>
      <c r="B38" s="21" t="s">
        <v>34</v>
      </c>
      <c r="C38" s="21"/>
      <c r="D38" s="23"/>
      <c r="E38" s="23"/>
      <c r="F38" s="23"/>
      <c r="G38" s="23"/>
      <c r="H38" s="23"/>
      <c r="I38" s="10"/>
      <c r="J38" s="23"/>
      <c r="K38" s="23"/>
      <c r="L38" s="8"/>
      <c r="M38" s="8"/>
      <c r="N38" s="8"/>
      <c r="O38" s="74"/>
      <c r="P38" s="62"/>
      <c r="Q38" s="61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79"/>
      <c r="B39" s="75"/>
      <c r="C39" s="76"/>
      <c r="D39" s="26"/>
      <c r="E39" s="30">
        <f>ROUND((D39/12*$R$2),0)</f>
        <v>0</v>
      </c>
      <c r="F39" s="23">
        <f>G39+H39</f>
        <v>0</v>
      </c>
      <c r="G39" s="30"/>
      <c r="H39" s="76"/>
      <c r="I39" s="9" t="e">
        <f t="shared" ref="I39" si="39">ROUND(F39/E39*100,2)</f>
        <v>#DIV/0!</v>
      </c>
      <c r="J39" s="10" t="e">
        <f t="shared" ref="J39" si="40">ROUND(F39/D39*100,2)</f>
        <v>#DIV/0!</v>
      </c>
      <c r="K39" s="24">
        <f t="shared" ref="K39" si="41">D39-F39</f>
        <v>0</v>
      </c>
      <c r="L39" s="29">
        <f t="shared" ref="L39" si="42">E39-F39</f>
        <v>0</v>
      </c>
      <c r="M39" s="29">
        <f>ROUND(F39/$R$2,0)</f>
        <v>0</v>
      </c>
      <c r="N39" s="28"/>
      <c r="O39" s="50"/>
      <c r="P39" s="77"/>
      <c r="Q39" s="11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1" customFormat="1" ht="60.75" customHeight="1" x14ac:dyDescent="0.3">
      <c r="A40" s="80" t="s">
        <v>36</v>
      </c>
      <c r="B40" s="17" t="s">
        <v>28</v>
      </c>
      <c r="C40" s="74"/>
      <c r="D40" s="23"/>
      <c r="E40" s="23"/>
      <c r="F40" s="23"/>
      <c r="G40" s="16"/>
      <c r="H40" s="13"/>
      <c r="I40" s="35"/>
      <c r="J40" s="12"/>
      <c r="K40" s="24"/>
      <c r="L40" s="8"/>
      <c r="M40" s="8"/>
      <c r="N40" s="8"/>
      <c r="O40" s="74"/>
      <c r="P40" s="62"/>
      <c r="Q40" s="61"/>
      <c r="R40" s="3"/>
      <c r="S40" s="41"/>
      <c r="T40" s="3"/>
      <c r="U40" s="3"/>
      <c r="V40" s="3"/>
      <c r="W40" s="3"/>
      <c r="X40" s="3"/>
      <c r="Y40" s="3"/>
      <c r="Z40" s="3"/>
      <c r="AA40" s="3"/>
    </row>
    <row r="41" spans="1:27" s="1" customFormat="1" ht="80.25" customHeight="1" x14ac:dyDescent="0.3">
      <c r="A41" s="79" t="s">
        <v>58</v>
      </c>
      <c r="B41" s="33" t="s">
        <v>57</v>
      </c>
      <c r="C41" s="75" t="s">
        <v>86</v>
      </c>
      <c r="D41" s="5">
        <v>54</v>
      </c>
      <c r="E41" s="30">
        <f t="shared" ref="E41:E46" si="43">ROUND((D41/12*$R$2),0)</f>
        <v>32</v>
      </c>
      <c r="F41" s="23">
        <f t="shared" ref="F41" si="44">G41+H41</f>
        <v>54</v>
      </c>
      <c r="G41" s="5">
        <v>54</v>
      </c>
      <c r="H41" s="5"/>
      <c r="I41" s="9">
        <f t="shared" ref="I41" si="45">ROUND(F41/E41*100,2)</f>
        <v>168.75</v>
      </c>
      <c r="J41" s="12">
        <f t="shared" ref="J41" si="46">ROUND(F41/D41*100,2)</f>
        <v>100</v>
      </c>
      <c r="K41" s="24">
        <f t="shared" ref="K41" si="47">D41-F41</f>
        <v>0</v>
      </c>
      <c r="L41" s="29">
        <f t="shared" ref="L41" si="48">E41-F41</f>
        <v>-22</v>
      </c>
      <c r="M41" s="29">
        <f t="shared" ref="M41:M46" si="49">ROUND(F41/$R$2,0)</f>
        <v>8</v>
      </c>
      <c r="N41" s="5">
        <v>100</v>
      </c>
      <c r="O41" s="75" t="s">
        <v>102</v>
      </c>
      <c r="P41" s="96" t="s">
        <v>163</v>
      </c>
      <c r="Q41" s="11" t="s">
        <v>108</v>
      </c>
      <c r="R41" s="3"/>
      <c r="S41" s="41"/>
      <c r="T41" s="3"/>
      <c r="U41" s="3"/>
      <c r="V41" s="3"/>
      <c r="W41" s="3"/>
      <c r="X41" s="3"/>
      <c r="Y41" s="3"/>
      <c r="Z41" s="3"/>
      <c r="AA41" s="3"/>
    </row>
    <row r="42" spans="1:27" s="1" customFormat="1" ht="126.75" customHeight="1" x14ac:dyDescent="0.3">
      <c r="A42" s="79" t="s">
        <v>74</v>
      </c>
      <c r="B42" s="33" t="s">
        <v>68</v>
      </c>
      <c r="C42" s="75" t="s">
        <v>69</v>
      </c>
      <c r="D42" s="5">
        <v>67</v>
      </c>
      <c r="E42" s="30">
        <f t="shared" si="43"/>
        <v>39</v>
      </c>
      <c r="F42" s="23">
        <f t="shared" ref="F42" si="50">G42+H42</f>
        <v>76</v>
      </c>
      <c r="G42" s="5">
        <v>76</v>
      </c>
      <c r="H42" s="5"/>
      <c r="I42" s="9">
        <f t="shared" ref="I42" si="51">ROUND(F42/E42*100,2)</f>
        <v>194.87</v>
      </c>
      <c r="J42" s="12">
        <f t="shared" ref="J42" si="52">ROUND(F42/D42*100,2)</f>
        <v>113.43</v>
      </c>
      <c r="K42" s="24">
        <f t="shared" ref="K42" si="53">D42-F42</f>
        <v>-9</v>
      </c>
      <c r="L42" s="29">
        <f t="shared" ref="L42" si="54">E42-F42</f>
        <v>-37</v>
      </c>
      <c r="M42" s="29">
        <f t="shared" si="49"/>
        <v>11</v>
      </c>
      <c r="N42" s="5">
        <v>75</v>
      </c>
      <c r="O42" s="75" t="s">
        <v>144</v>
      </c>
      <c r="P42" s="96"/>
      <c r="Q42" s="11" t="s">
        <v>108</v>
      </c>
      <c r="R42" s="3"/>
      <c r="S42" s="41"/>
      <c r="T42" s="3"/>
      <c r="U42" s="3"/>
      <c r="V42" s="3"/>
      <c r="W42" s="3"/>
      <c r="X42" s="3"/>
      <c r="Y42" s="3"/>
      <c r="Z42" s="3"/>
      <c r="AA42" s="3"/>
    </row>
    <row r="43" spans="1:27" s="1" customFormat="1" ht="121.5" customHeight="1" x14ac:dyDescent="0.3">
      <c r="A43" s="79" t="s">
        <v>173</v>
      </c>
      <c r="B43" s="33" t="s">
        <v>98</v>
      </c>
      <c r="C43" s="75" t="s">
        <v>99</v>
      </c>
      <c r="D43" s="5">
        <v>67</v>
      </c>
      <c r="E43" s="30">
        <f t="shared" si="43"/>
        <v>39</v>
      </c>
      <c r="F43" s="23">
        <f>G43+H43</f>
        <v>92</v>
      </c>
      <c r="G43" s="5">
        <v>92</v>
      </c>
      <c r="H43" s="5"/>
      <c r="I43" s="9">
        <f>ROUND(F43/E43*100,2)</f>
        <v>235.9</v>
      </c>
      <c r="J43" s="12">
        <f>ROUND(F43/D43*100,2)</f>
        <v>137.31</v>
      </c>
      <c r="K43" s="24">
        <f>D43-F43</f>
        <v>-25</v>
      </c>
      <c r="L43" s="29">
        <f>E43-F43</f>
        <v>-53</v>
      </c>
      <c r="M43" s="29">
        <f t="shared" si="49"/>
        <v>13</v>
      </c>
      <c r="N43" s="5">
        <v>250</v>
      </c>
      <c r="O43" s="75" t="s">
        <v>145</v>
      </c>
      <c r="P43" s="96"/>
      <c r="Q43" s="11" t="s">
        <v>108</v>
      </c>
      <c r="R43" s="3"/>
      <c r="S43" s="41"/>
      <c r="T43" s="3"/>
      <c r="U43" s="3"/>
      <c r="V43" s="3"/>
      <c r="W43" s="3"/>
      <c r="X43" s="3"/>
      <c r="Y43" s="3"/>
      <c r="Z43" s="3"/>
      <c r="AA43" s="3"/>
    </row>
    <row r="44" spans="1:27" s="1" customFormat="1" ht="84" customHeight="1" x14ac:dyDescent="0.3">
      <c r="A44" s="79" t="s">
        <v>174</v>
      </c>
      <c r="B44" s="33" t="s">
        <v>154</v>
      </c>
      <c r="C44" s="75" t="s">
        <v>155</v>
      </c>
      <c r="D44" s="5">
        <v>586</v>
      </c>
      <c r="E44" s="30">
        <f t="shared" ref="E44" si="55">ROUND((D44/12*$R$2),0)</f>
        <v>342</v>
      </c>
      <c r="F44" s="23">
        <f>G44+H44</f>
        <v>588</v>
      </c>
      <c r="G44" s="5">
        <v>588</v>
      </c>
      <c r="H44" s="5"/>
      <c r="I44" s="9">
        <f>ROUND(F44/E44*100,2)</f>
        <v>171.93</v>
      </c>
      <c r="J44" s="12">
        <f>ROUND(F44/D44*100,2)</f>
        <v>100.34</v>
      </c>
      <c r="K44" s="24">
        <f>D44-F44</f>
        <v>-2</v>
      </c>
      <c r="L44" s="29">
        <f>E44-F44</f>
        <v>-246</v>
      </c>
      <c r="M44" s="29">
        <f t="shared" ref="M44" si="56">ROUND(F44/$R$2,0)</f>
        <v>84</v>
      </c>
      <c r="N44" s="5">
        <v>586</v>
      </c>
      <c r="O44" s="75" t="s">
        <v>156</v>
      </c>
      <c r="P44" s="96"/>
      <c r="Q44" s="11" t="s">
        <v>108</v>
      </c>
      <c r="R44" s="3"/>
      <c r="S44" s="41"/>
      <c r="T44" s="3"/>
      <c r="U44" s="3"/>
      <c r="V44" s="3"/>
      <c r="W44" s="3"/>
      <c r="X44" s="3"/>
      <c r="Y44" s="3"/>
      <c r="Z44" s="3"/>
      <c r="AA44" s="3"/>
    </row>
    <row r="45" spans="1:27" s="1" customFormat="1" ht="86.25" customHeight="1" x14ac:dyDescent="0.3">
      <c r="A45" s="79" t="s">
        <v>175</v>
      </c>
      <c r="B45" s="33" t="s">
        <v>104</v>
      </c>
      <c r="C45" s="75" t="s">
        <v>105</v>
      </c>
      <c r="D45" s="5">
        <v>167</v>
      </c>
      <c r="E45" s="30">
        <f t="shared" si="43"/>
        <v>97</v>
      </c>
      <c r="F45" s="23">
        <f>G45+H45</f>
        <v>161</v>
      </c>
      <c r="G45" s="5">
        <v>161</v>
      </c>
      <c r="H45" s="5"/>
      <c r="I45" s="9">
        <f>ROUND(F45/E45*100,2)</f>
        <v>165.98</v>
      </c>
      <c r="J45" s="12">
        <f>ROUND(F45/D45*100,2)</f>
        <v>96.41</v>
      </c>
      <c r="K45" s="24">
        <f>D45-F45</f>
        <v>6</v>
      </c>
      <c r="L45" s="29">
        <f>E45-F45</f>
        <v>-64</v>
      </c>
      <c r="M45" s="29">
        <f t="shared" si="49"/>
        <v>23</v>
      </c>
      <c r="N45" s="5">
        <v>73</v>
      </c>
      <c r="O45" s="75" t="s">
        <v>106</v>
      </c>
      <c r="P45" s="77" t="s">
        <v>157</v>
      </c>
      <c r="Q45" s="11" t="s">
        <v>189</v>
      </c>
      <c r="R45" s="3"/>
      <c r="S45" s="41"/>
      <c r="T45" s="3"/>
      <c r="U45" s="3"/>
      <c r="V45" s="3"/>
      <c r="W45" s="3"/>
      <c r="X45" s="3"/>
      <c r="Y45" s="3"/>
      <c r="Z45" s="3"/>
      <c r="AA45" s="3"/>
    </row>
    <row r="46" spans="1:27" s="1" customFormat="1" ht="86.25" customHeight="1" x14ac:dyDescent="0.3">
      <c r="A46" s="79" t="s">
        <v>176</v>
      </c>
      <c r="B46" s="33" t="s">
        <v>129</v>
      </c>
      <c r="C46" s="75" t="s">
        <v>130</v>
      </c>
      <c r="D46" s="5">
        <v>768</v>
      </c>
      <c r="E46" s="30">
        <f t="shared" si="43"/>
        <v>448</v>
      </c>
      <c r="F46" s="23">
        <f>G46+H46</f>
        <v>670</v>
      </c>
      <c r="G46" s="5">
        <v>670</v>
      </c>
      <c r="H46" s="5"/>
      <c r="I46" s="9">
        <f>ROUND(F46/E46*100,2)</f>
        <v>149.55000000000001</v>
      </c>
      <c r="J46" s="12">
        <f>ROUND(F46/D46*100,2)</f>
        <v>87.24</v>
      </c>
      <c r="K46" s="24">
        <f>D46-F46</f>
        <v>98</v>
      </c>
      <c r="L46" s="29">
        <f>E46-F46</f>
        <v>-222</v>
      </c>
      <c r="M46" s="29">
        <f t="shared" si="49"/>
        <v>96</v>
      </c>
      <c r="N46" s="5">
        <v>500</v>
      </c>
      <c r="O46" s="75" t="s">
        <v>131</v>
      </c>
      <c r="P46" s="77" t="s">
        <v>157</v>
      </c>
      <c r="Q46" s="11" t="s">
        <v>189</v>
      </c>
      <c r="R46" s="3"/>
      <c r="S46" s="41"/>
      <c r="T46" s="3"/>
      <c r="U46" s="3"/>
      <c r="V46" s="3"/>
      <c r="W46" s="3"/>
      <c r="X46" s="3"/>
      <c r="Y46" s="3"/>
      <c r="Z46" s="3"/>
      <c r="AA46" s="3"/>
    </row>
    <row r="47" spans="1:27" s="1" customFormat="1" ht="86.25" hidden="1" customHeight="1" x14ac:dyDescent="0.3">
      <c r="A47" s="79"/>
      <c r="B47" s="33"/>
      <c r="C47" s="75"/>
      <c r="D47" s="5"/>
      <c r="E47" s="30"/>
      <c r="F47" s="23"/>
      <c r="G47" s="5"/>
      <c r="H47" s="5"/>
      <c r="I47" s="9"/>
      <c r="J47" s="12"/>
      <c r="K47" s="24"/>
      <c r="L47" s="29"/>
      <c r="M47" s="29"/>
      <c r="N47" s="5"/>
      <c r="O47" s="75"/>
      <c r="P47" s="77"/>
      <c r="Q47" s="11"/>
      <c r="R47" s="3"/>
      <c r="S47" s="41"/>
      <c r="T47" s="3"/>
      <c r="U47" s="3"/>
      <c r="V47" s="3"/>
      <c r="W47" s="3"/>
      <c r="X47" s="3"/>
      <c r="Y47" s="3"/>
      <c r="Z47" s="3"/>
      <c r="AA47" s="3"/>
    </row>
    <row r="48" spans="1:27" s="1" customFormat="1" ht="57.75" customHeight="1" x14ac:dyDescent="0.3">
      <c r="A48" s="80" t="s">
        <v>37</v>
      </c>
      <c r="B48" s="21" t="s">
        <v>2</v>
      </c>
      <c r="C48" s="21"/>
      <c r="D48" s="8"/>
      <c r="E48" s="23"/>
      <c r="F48" s="23"/>
      <c r="G48" s="8"/>
      <c r="H48" s="6"/>
      <c r="I48" s="10"/>
      <c r="J48" s="12"/>
      <c r="K48" s="24"/>
      <c r="L48" s="8"/>
      <c r="M48" s="8"/>
      <c r="N48" s="8"/>
      <c r="O48" s="74"/>
      <c r="P48" s="62"/>
      <c r="Q48" s="61"/>
      <c r="R48" s="3"/>
      <c r="S48" s="41"/>
      <c r="T48" s="3"/>
      <c r="U48" s="3"/>
      <c r="V48" s="3"/>
      <c r="W48" s="3"/>
      <c r="X48" s="3"/>
      <c r="Y48" s="3"/>
      <c r="Z48" s="3"/>
      <c r="AA48" s="3"/>
    </row>
    <row r="49" spans="1:27" s="1" customFormat="1" ht="151.5" customHeight="1" x14ac:dyDescent="0.3">
      <c r="A49" s="82" t="s">
        <v>177</v>
      </c>
      <c r="B49" s="75" t="s">
        <v>76</v>
      </c>
      <c r="C49" s="75" t="s">
        <v>77</v>
      </c>
      <c r="D49" s="25">
        <v>393</v>
      </c>
      <c r="E49" s="30">
        <f t="shared" ref="E49:E54" si="57">ROUND((D49/12*$R$2),0)</f>
        <v>229</v>
      </c>
      <c r="F49" s="23">
        <f t="shared" ref="F49:F54" si="58">G49+H49</f>
        <v>391</v>
      </c>
      <c r="G49" s="25">
        <v>391</v>
      </c>
      <c r="H49" s="32"/>
      <c r="I49" s="31">
        <f t="shared" ref="I49:I59" si="59">ROUND(F49/E49*100,2)</f>
        <v>170.74</v>
      </c>
      <c r="J49" s="12">
        <f t="shared" ref="J49:J59" si="60">ROUND(F49/D49*100,2)</f>
        <v>99.49</v>
      </c>
      <c r="K49" s="24">
        <f t="shared" ref="K49:K59" si="61">D49-F49</f>
        <v>2</v>
      </c>
      <c r="L49" s="28">
        <f t="shared" ref="L49:L59" si="62">E49-F49</f>
        <v>-162</v>
      </c>
      <c r="M49" s="28">
        <f t="shared" ref="M49:M54" si="63">ROUND(F49/$R$2,0)</f>
        <v>56</v>
      </c>
      <c r="N49" s="28">
        <v>0</v>
      </c>
      <c r="O49" s="33" t="s">
        <v>78</v>
      </c>
      <c r="P49" s="33" t="s">
        <v>120</v>
      </c>
      <c r="Q49" s="11" t="s">
        <v>108</v>
      </c>
      <c r="R49" s="3"/>
      <c r="S49" s="41"/>
      <c r="T49" s="3"/>
      <c r="U49" s="3"/>
      <c r="V49" s="3"/>
      <c r="W49" s="3"/>
      <c r="X49" s="3"/>
      <c r="Y49" s="3"/>
      <c r="Z49" s="3"/>
      <c r="AA49" s="3"/>
    </row>
    <row r="50" spans="1:27" s="1" customFormat="1" ht="157.5" customHeight="1" x14ac:dyDescent="0.3">
      <c r="A50" s="82" t="s">
        <v>178</v>
      </c>
      <c r="B50" s="75" t="s">
        <v>59</v>
      </c>
      <c r="C50" s="75" t="s">
        <v>85</v>
      </c>
      <c r="D50" s="25">
        <v>136</v>
      </c>
      <c r="E50" s="30">
        <f t="shared" si="57"/>
        <v>79</v>
      </c>
      <c r="F50" s="23">
        <f t="shared" si="58"/>
        <v>76</v>
      </c>
      <c r="G50" s="25">
        <v>76</v>
      </c>
      <c r="H50" s="32"/>
      <c r="I50" s="31">
        <f t="shared" ref="I50:I54" si="64">ROUND(F50/E50*100,2)</f>
        <v>96.2</v>
      </c>
      <c r="J50" s="12">
        <f t="shared" ref="J50:J54" si="65">ROUND(F50/D50*100,2)</f>
        <v>55.88</v>
      </c>
      <c r="K50" s="24">
        <f t="shared" ref="K50:K54" si="66">D50-F50</f>
        <v>60</v>
      </c>
      <c r="L50" s="28">
        <f t="shared" ref="L50:L54" si="67">E50-F50</f>
        <v>3</v>
      </c>
      <c r="M50" s="28">
        <f t="shared" si="63"/>
        <v>11</v>
      </c>
      <c r="N50" s="25">
        <v>0</v>
      </c>
      <c r="O50" s="33" t="s">
        <v>97</v>
      </c>
      <c r="P50" s="33" t="s">
        <v>164</v>
      </c>
      <c r="Q50" s="11" t="s">
        <v>108</v>
      </c>
      <c r="R50" s="3"/>
      <c r="S50" s="41"/>
      <c r="T50" s="3"/>
      <c r="U50" s="3"/>
      <c r="V50" s="3"/>
      <c r="W50" s="3"/>
      <c r="X50" s="3"/>
      <c r="Y50" s="3"/>
      <c r="Z50" s="3"/>
      <c r="AA50" s="3"/>
    </row>
    <row r="51" spans="1:27" s="1" customFormat="1" ht="131.25" customHeight="1" x14ac:dyDescent="0.3">
      <c r="A51" s="82" t="s">
        <v>179</v>
      </c>
      <c r="B51" s="75" t="s">
        <v>87</v>
      </c>
      <c r="C51" s="75" t="s">
        <v>88</v>
      </c>
      <c r="D51" s="25">
        <v>77</v>
      </c>
      <c r="E51" s="30">
        <f t="shared" ref="E51" si="68">ROUND((D51/12*$R$2),0)</f>
        <v>45</v>
      </c>
      <c r="F51" s="23">
        <f t="shared" ref="F51" si="69">G51+H51</f>
        <v>35</v>
      </c>
      <c r="G51" s="25">
        <v>35</v>
      </c>
      <c r="H51" s="32"/>
      <c r="I51" s="31">
        <f t="shared" ref="I51" si="70">ROUND(F51/E51*100,2)</f>
        <v>77.78</v>
      </c>
      <c r="J51" s="12">
        <f t="shared" ref="J51" si="71">ROUND(F51/D51*100,2)</f>
        <v>45.45</v>
      </c>
      <c r="K51" s="24">
        <f t="shared" ref="K51" si="72">D51-F51</f>
        <v>42</v>
      </c>
      <c r="L51" s="28">
        <f t="shared" ref="L51" si="73">E51-F51</f>
        <v>10</v>
      </c>
      <c r="M51" s="28">
        <f t="shared" ref="M51" si="74">ROUND(F51/$R$2,0)</f>
        <v>5</v>
      </c>
      <c r="N51" s="25">
        <v>0</v>
      </c>
      <c r="O51" s="33" t="s">
        <v>91</v>
      </c>
      <c r="P51" s="33" t="s">
        <v>121</v>
      </c>
      <c r="Q51" s="11" t="s">
        <v>108</v>
      </c>
      <c r="R51" s="3"/>
      <c r="S51" s="41"/>
      <c r="T51" s="3"/>
      <c r="U51" s="3"/>
      <c r="V51" s="3"/>
      <c r="W51" s="3"/>
      <c r="X51" s="3"/>
      <c r="Y51" s="3"/>
      <c r="Z51" s="3"/>
      <c r="AA51" s="3"/>
    </row>
    <row r="52" spans="1:27" s="1" customFormat="1" ht="156" customHeight="1" x14ac:dyDescent="0.3">
      <c r="A52" s="82" t="s">
        <v>180</v>
      </c>
      <c r="B52" s="33" t="s">
        <v>89</v>
      </c>
      <c r="C52" s="75" t="s">
        <v>90</v>
      </c>
      <c r="D52" s="25">
        <v>1909</v>
      </c>
      <c r="E52" s="30">
        <f t="shared" si="57"/>
        <v>1114</v>
      </c>
      <c r="F52" s="23">
        <f t="shared" si="58"/>
        <v>1333</v>
      </c>
      <c r="G52" s="25">
        <v>1333</v>
      </c>
      <c r="H52" s="32"/>
      <c r="I52" s="31">
        <f t="shared" si="64"/>
        <v>119.66</v>
      </c>
      <c r="J52" s="12">
        <f t="shared" si="65"/>
        <v>69.83</v>
      </c>
      <c r="K52" s="24">
        <f t="shared" si="66"/>
        <v>576</v>
      </c>
      <c r="L52" s="28">
        <f t="shared" si="67"/>
        <v>-219</v>
      </c>
      <c r="M52" s="28">
        <f t="shared" si="63"/>
        <v>190</v>
      </c>
      <c r="N52" s="25">
        <v>0</v>
      </c>
      <c r="O52" s="33" t="s">
        <v>92</v>
      </c>
      <c r="P52" s="33" t="s">
        <v>122</v>
      </c>
      <c r="Q52" s="11" t="s">
        <v>108</v>
      </c>
      <c r="R52" s="3"/>
      <c r="S52" s="41"/>
      <c r="T52" s="3"/>
      <c r="U52" s="3"/>
      <c r="V52" s="3"/>
      <c r="W52" s="3"/>
      <c r="X52" s="3"/>
      <c r="Y52" s="3"/>
      <c r="Z52" s="3"/>
      <c r="AA52" s="3"/>
    </row>
    <row r="53" spans="1:27" s="1" customFormat="1" ht="116.25" x14ac:dyDescent="0.3">
      <c r="A53" s="82" t="s">
        <v>181</v>
      </c>
      <c r="B53" s="75" t="s">
        <v>71</v>
      </c>
      <c r="C53" s="75" t="s">
        <v>103</v>
      </c>
      <c r="D53" s="25">
        <v>2253</v>
      </c>
      <c r="E53" s="30">
        <f t="shared" ref="E53" si="75">ROUND((D53/12*$R$2),0)</f>
        <v>1314</v>
      </c>
      <c r="F53" s="23">
        <f t="shared" ref="F53" si="76">G53+H53</f>
        <v>1165</v>
      </c>
      <c r="G53" s="25">
        <v>1165</v>
      </c>
      <c r="H53" s="32"/>
      <c r="I53" s="31">
        <f t="shared" ref="I53" si="77">ROUND(F53/E53*100,2)</f>
        <v>88.66</v>
      </c>
      <c r="J53" s="12">
        <f t="shared" ref="J53" si="78">ROUND(F53/D53*100,2)</f>
        <v>51.71</v>
      </c>
      <c r="K53" s="24">
        <f t="shared" ref="K53" si="79">D53-F53</f>
        <v>1088</v>
      </c>
      <c r="L53" s="28">
        <f t="shared" ref="L53" si="80">E53-F53</f>
        <v>149</v>
      </c>
      <c r="M53" s="28">
        <f t="shared" ref="M53" si="81">ROUND(F53/$R$2,0)</f>
        <v>166</v>
      </c>
      <c r="N53" s="25">
        <v>0</v>
      </c>
      <c r="O53" s="33" t="s">
        <v>113</v>
      </c>
      <c r="P53" s="33" t="s">
        <v>123</v>
      </c>
      <c r="Q53" s="11" t="s">
        <v>108</v>
      </c>
      <c r="R53" s="3"/>
      <c r="S53" s="41"/>
      <c r="T53" s="3"/>
      <c r="U53" s="3"/>
      <c r="V53" s="3"/>
      <c r="W53" s="3"/>
      <c r="X53" s="3"/>
      <c r="Y53" s="3"/>
      <c r="Z53" s="3"/>
      <c r="AA53" s="3"/>
    </row>
    <row r="54" spans="1:27" s="1" customFormat="1" ht="171.75" customHeight="1" x14ac:dyDescent="0.3">
      <c r="A54" s="82" t="s">
        <v>182</v>
      </c>
      <c r="B54" s="75" t="s">
        <v>71</v>
      </c>
      <c r="C54" s="75" t="s">
        <v>117</v>
      </c>
      <c r="D54" s="25">
        <v>2253</v>
      </c>
      <c r="E54" s="30">
        <f t="shared" si="57"/>
        <v>1314</v>
      </c>
      <c r="F54" s="23">
        <f t="shared" si="58"/>
        <v>1165</v>
      </c>
      <c r="G54" s="25">
        <v>1165</v>
      </c>
      <c r="H54" s="32"/>
      <c r="I54" s="31">
        <f t="shared" si="64"/>
        <v>88.66</v>
      </c>
      <c r="J54" s="12">
        <f t="shared" si="65"/>
        <v>51.71</v>
      </c>
      <c r="K54" s="24">
        <f t="shared" si="66"/>
        <v>1088</v>
      </c>
      <c r="L54" s="28">
        <f t="shared" si="67"/>
        <v>149</v>
      </c>
      <c r="M54" s="28">
        <f t="shared" si="63"/>
        <v>166</v>
      </c>
      <c r="N54" s="25">
        <v>0</v>
      </c>
      <c r="O54" s="33" t="s">
        <v>118</v>
      </c>
      <c r="P54" s="33" t="s">
        <v>124</v>
      </c>
      <c r="Q54" s="11" t="s">
        <v>108</v>
      </c>
      <c r="R54" s="3"/>
      <c r="S54" s="41"/>
      <c r="T54" s="3"/>
      <c r="U54" s="3"/>
      <c r="V54" s="3"/>
      <c r="W54" s="3"/>
      <c r="X54" s="3"/>
      <c r="Y54" s="3"/>
      <c r="Z54" s="3"/>
      <c r="AA54" s="3"/>
    </row>
    <row r="55" spans="1:27" s="1" customFormat="1" hidden="1" x14ac:dyDescent="0.3">
      <c r="A55" s="82"/>
      <c r="B55" s="33"/>
      <c r="C55" s="33"/>
      <c r="D55" s="25"/>
      <c r="E55" s="30">
        <f t="shared" ref="E55:E57" si="82">ROUND((D55/12*$R$2),0)</f>
        <v>0</v>
      </c>
      <c r="F55" s="23">
        <f t="shared" ref="F55:F57" si="83">G55+H55</f>
        <v>0</v>
      </c>
      <c r="G55" s="25"/>
      <c r="H55" s="32"/>
      <c r="I55" s="31" t="e">
        <f t="shared" si="59"/>
        <v>#DIV/0!</v>
      </c>
      <c r="J55" s="12" t="e">
        <f t="shared" si="60"/>
        <v>#DIV/0!</v>
      </c>
      <c r="K55" s="24">
        <f t="shared" si="61"/>
        <v>0</v>
      </c>
      <c r="L55" s="28">
        <f t="shared" si="62"/>
        <v>0</v>
      </c>
      <c r="M55" s="28">
        <f t="shared" ref="M55:M56" si="84">ROUND(F55/$R$2,0)</f>
        <v>0</v>
      </c>
      <c r="N55" s="25"/>
      <c r="O55" s="27"/>
      <c r="P55" s="33"/>
      <c r="Q55" s="15"/>
      <c r="R55" s="3"/>
      <c r="S55" s="41"/>
      <c r="T55" s="3"/>
      <c r="U55" s="3"/>
      <c r="V55" s="3"/>
      <c r="W55" s="3"/>
      <c r="X55" s="3"/>
      <c r="Y55" s="3"/>
      <c r="Z55" s="3"/>
      <c r="AA55" s="3"/>
    </row>
    <row r="56" spans="1:27" s="1" customFormat="1" hidden="1" x14ac:dyDescent="0.3">
      <c r="A56" s="82"/>
      <c r="B56" s="75"/>
      <c r="C56" s="33"/>
      <c r="D56" s="25"/>
      <c r="E56" s="30">
        <f t="shared" si="82"/>
        <v>0</v>
      </c>
      <c r="F56" s="23">
        <f t="shared" si="83"/>
        <v>0</v>
      </c>
      <c r="G56" s="25"/>
      <c r="H56" s="32"/>
      <c r="I56" s="31" t="e">
        <f t="shared" si="59"/>
        <v>#DIV/0!</v>
      </c>
      <c r="J56" s="12" t="e">
        <f t="shared" si="60"/>
        <v>#DIV/0!</v>
      </c>
      <c r="K56" s="24">
        <f t="shared" si="61"/>
        <v>0</v>
      </c>
      <c r="L56" s="28">
        <f t="shared" si="62"/>
        <v>0</v>
      </c>
      <c r="M56" s="28">
        <f t="shared" si="84"/>
        <v>0</v>
      </c>
      <c r="N56" s="25"/>
      <c r="O56" s="33"/>
      <c r="P56" s="33"/>
      <c r="Q56" s="15"/>
      <c r="R56" s="3"/>
      <c r="S56" s="41"/>
      <c r="T56" s="3"/>
      <c r="U56" s="3"/>
      <c r="V56" s="3"/>
      <c r="W56" s="3"/>
      <c r="X56" s="3"/>
      <c r="Y56" s="3"/>
      <c r="Z56" s="3"/>
      <c r="AA56" s="3"/>
    </row>
    <row r="57" spans="1:27" s="1" customFormat="1" hidden="1" x14ac:dyDescent="0.3">
      <c r="A57" s="82"/>
      <c r="B57" s="75"/>
      <c r="C57" s="33"/>
      <c r="D57" s="25"/>
      <c r="E57" s="30">
        <f t="shared" si="82"/>
        <v>0</v>
      </c>
      <c r="F57" s="23">
        <f t="shared" si="83"/>
        <v>0</v>
      </c>
      <c r="G57" s="25"/>
      <c r="H57" s="32"/>
      <c r="I57" s="31" t="e">
        <f t="shared" si="59"/>
        <v>#DIV/0!</v>
      </c>
      <c r="J57" s="12" t="e">
        <f t="shared" si="60"/>
        <v>#DIV/0!</v>
      </c>
      <c r="K57" s="24">
        <f t="shared" si="61"/>
        <v>0</v>
      </c>
      <c r="L57" s="28">
        <f t="shared" si="62"/>
        <v>0</v>
      </c>
      <c r="M57" s="28">
        <f>ROUND(F57/$R$2,0)</f>
        <v>0</v>
      </c>
      <c r="N57" s="25"/>
      <c r="O57" s="33"/>
      <c r="P57" s="33"/>
      <c r="Q57" s="15"/>
      <c r="R57" s="3"/>
      <c r="S57" s="41"/>
      <c r="T57" s="3"/>
      <c r="U57" s="3"/>
      <c r="V57" s="3"/>
      <c r="W57" s="3"/>
      <c r="X57" s="3"/>
      <c r="Y57" s="3"/>
      <c r="Z57" s="3"/>
      <c r="AA57" s="3"/>
    </row>
    <row r="58" spans="1:27" s="1" customFormat="1" hidden="1" x14ac:dyDescent="0.3">
      <c r="A58" s="82"/>
      <c r="B58" s="75"/>
      <c r="C58" s="33"/>
      <c r="D58" s="25"/>
      <c r="E58" s="30">
        <f>ROUND((D58/12*$R$2),0)</f>
        <v>0</v>
      </c>
      <c r="F58" s="23">
        <f>G58+H58</f>
        <v>0</v>
      </c>
      <c r="G58" s="25"/>
      <c r="H58" s="26"/>
      <c r="I58" s="31" t="e">
        <f t="shared" si="59"/>
        <v>#DIV/0!</v>
      </c>
      <c r="J58" s="12" t="e">
        <f t="shared" si="60"/>
        <v>#DIV/0!</v>
      </c>
      <c r="K58" s="24">
        <f t="shared" si="61"/>
        <v>0</v>
      </c>
      <c r="L58" s="28">
        <f t="shared" si="62"/>
        <v>0</v>
      </c>
      <c r="M58" s="28">
        <f>ROUND(F58/$R$2,0)</f>
        <v>0</v>
      </c>
      <c r="N58" s="25"/>
      <c r="O58" s="33"/>
      <c r="P58" s="33"/>
      <c r="Q58" s="15"/>
      <c r="R58" s="3"/>
      <c r="S58" s="41"/>
      <c r="T58" s="3"/>
      <c r="U58" s="3"/>
      <c r="V58" s="3"/>
      <c r="W58" s="3"/>
      <c r="X58" s="3"/>
      <c r="Y58" s="3"/>
      <c r="Z58" s="3"/>
      <c r="AA58" s="3"/>
    </row>
    <row r="59" spans="1:27" s="1" customFormat="1" ht="279" x14ac:dyDescent="0.3">
      <c r="A59" s="82" t="s">
        <v>183</v>
      </c>
      <c r="B59" s="33" t="s">
        <v>165</v>
      </c>
      <c r="C59" s="33" t="s">
        <v>184</v>
      </c>
      <c r="D59" s="25">
        <v>1148</v>
      </c>
      <c r="E59" s="30">
        <f t="shared" ref="E59" si="85">ROUND((D59/12*$R$2),0)</f>
        <v>670</v>
      </c>
      <c r="F59" s="23">
        <f t="shared" ref="F59" si="86">G59+H59</f>
        <v>907</v>
      </c>
      <c r="G59" s="25">
        <v>907</v>
      </c>
      <c r="H59" s="32"/>
      <c r="I59" s="31">
        <f t="shared" si="59"/>
        <v>135.37</v>
      </c>
      <c r="J59" s="12">
        <f t="shared" si="60"/>
        <v>79.010000000000005</v>
      </c>
      <c r="K59" s="24">
        <f t="shared" si="61"/>
        <v>241</v>
      </c>
      <c r="L59" s="28">
        <f t="shared" si="62"/>
        <v>-237</v>
      </c>
      <c r="M59" s="28">
        <f t="shared" ref="M59" si="87">ROUND(F59/$R$2,0)</f>
        <v>130</v>
      </c>
      <c r="N59" s="25">
        <v>230</v>
      </c>
      <c r="O59" s="33" t="s">
        <v>185</v>
      </c>
      <c r="P59" s="33" t="s">
        <v>186</v>
      </c>
      <c r="Q59" s="15" t="s">
        <v>108</v>
      </c>
      <c r="R59" s="3"/>
      <c r="S59" s="41"/>
      <c r="T59" s="3"/>
      <c r="U59" s="3"/>
      <c r="V59" s="3"/>
      <c r="W59" s="3"/>
      <c r="X59" s="3"/>
      <c r="Y59" s="3"/>
      <c r="Z59" s="3"/>
      <c r="AA59" s="3"/>
    </row>
    <row r="60" spans="1:27" s="1" customFormat="1" ht="45.75" customHeight="1" x14ac:dyDescent="0.3">
      <c r="A60" s="80" t="s">
        <v>38</v>
      </c>
      <c r="B60" s="89" t="s">
        <v>3</v>
      </c>
      <c r="C60" s="89"/>
      <c r="D60" s="8"/>
      <c r="E60" s="23"/>
      <c r="F60" s="23"/>
      <c r="G60" s="16"/>
      <c r="H60" s="13"/>
      <c r="I60" s="10"/>
      <c r="J60" s="12"/>
      <c r="K60" s="24"/>
      <c r="L60" s="8"/>
      <c r="M60" s="23"/>
      <c r="N60" s="16"/>
      <c r="O60" s="74"/>
      <c r="P60" s="6"/>
      <c r="Q60" s="61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s="1" customFormat="1" ht="165.75" customHeight="1" x14ac:dyDescent="0.3">
      <c r="A61" s="79" t="s">
        <v>66</v>
      </c>
      <c r="B61" s="75" t="s">
        <v>81</v>
      </c>
      <c r="C61" s="75" t="s">
        <v>82</v>
      </c>
      <c r="D61" s="26">
        <v>3209</v>
      </c>
      <c r="E61" s="26">
        <f t="shared" ref="E61:E64" si="88">ROUND((D61/12*$R$2),0)</f>
        <v>1872</v>
      </c>
      <c r="F61" s="23">
        <f t="shared" ref="F61:F65" si="89">G61+H61</f>
        <v>1010</v>
      </c>
      <c r="G61" s="26">
        <v>1010</v>
      </c>
      <c r="H61" s="27"/>
      <c r="I61" s="31">
        <f t="shared" ref="I61:I64" si="90">ROUND(F61/E61*100,2)</f>
        <v>53.95</v>
      </c>
      <c r="J61" s="34">
        <f t="shared" ref="J61:J64" si="91">ROUND(F61/D61*100,2)</f>
        <v>31.47</v>
      </c>
      <c r="K61" s="24">
        <f t="shared" ref="K61:K64" si="92">D61-F61</f>
        <v>2199</v>
      </c>
      <c r="L61" s="28">
        <f t="shared" ref="L61:L64" si="93">E61-F61</f>
        <v>862</v>
      </c>
      <c r="M61" s="28">
        <f t="shared" ref="M61:M64" si="94">ROUND(F61/$R$2,0)</f>
        <v>144</v>
      </c>
      <c r="N61" s="25">
        <v>0</v>
      </c>
      <c r="O61" s="75" t="s">
        <v>125</v>
      </c>
      <c r="P61" s="49" t="s">
        <v>166</v>
      </c>
      <c r="Q61" s="11" t="s">
        <v>108</v>
      </c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s="1" customFormat="1" ht="172.5" customHeight="1" x14ac:dyDescent="0.3">
      <c r="A62" s="79" t="s">
        <v>107</v>
      </c>
      <c r="B62" s="75" t="s">
        <v>83</v>
      </c>
      <c r="C62" s="75" t="s">
        <v>84</v>
      </c>
      <c r="D62" s="26">
        <v>7768</v>
      </c>
      <c r="E62" s="26">
        <f t="shared" si="88"/>
        <v>4531</v>
      </c>
      <c r="F62" s="23">
        <f t="shared" si="89"/>
        <v>4010</v>
      </c>
      <c r="G62" s="26">
        <v>4010</v>
      </c>
      <c r="H62" s="27"/>
      <c r="I62" s="31">
        <f t="shared" si="90"/>
        <v>88.5</v>
      </c>
      <c r="J62" s="34">
        <f t="shared" si="91"/>
        <v>51.62</v>
      </c>
      <c r="K62" s="24">
        <f t="shared" si="92"/>
        <v>3758</v>
      </c>
      <c r="L62" s="28">
        <f t="shared" si="93"/>
        <v>521</v>
      </c>
      <c r="M62" s="28">
        <f t="shared" si="94"/>
        <v>573</v>
      </c>
      <c r="N62" s="25">
        <v>0</v>
      </c>
      <c r="O62" s="75" t="s">
        <v>126</v>
      </c>
      <c r="P62" s="77" t="s">
        <v>157</v>
      </c>
      <c r="Q62" s="11" t="s">
        <v>189</v>
      </c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s="1" customFormat="1" ht="116.25" x14ac:dyDescent="0.3">
      <c r="A63" s="79" t="s">
        <v>137</v>
      </c>
      <c r="B63" s="75" t="s">
        <v>93</v>
      </c>
      <c r="C63" s="75" t="s">
        <v>94</v>
      </c>
      <c r="D63" s="26">
        <v>606</v>
      </c>
      <c r="E63" s="26">
        <f t="shared" si="88"/>
        <v>354</v>
      </c>
      <c r="F63" s="23">
        <f t="shared" si="89"/>
        <v>339</v>
      </c>
      <c r="G63" s="26">
        <v>339</v>
      </c>
      <c r="H63" s="27"/>
      <c r="I63" s="31">
        <f t="shared" si="90"/>
        <v>95.76</v>
      </c>
      <c r="J63" s="34">
        <f t="shared" si="91"/>
        <v>55.94</v>
      </c>
      <c r="K63" s="24">
        <f t="shared" si="92"/>
        <v>267</v>
      </c>
      <c r="L63" s="28">
        <f t="shared" si="93"/>
        <v>15</v>
      </c>
      <c r="M63" s="28">
        <f t="shared" si="94"/>
        <v>48</v>
      </c>
      <c r="N63" s="25">
        <v>0</v>
      </c>
      <c r="O63" s="75" t="s">
        <v>127</v>
      </c>
      <c r="P63" s="77" t="s">
        <v>157</v>
      </c>
      <c r="Q63" s="11" t="s">
        <v>189</v>
      </c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s="1" customFormat="1" hidden="1" x14ac:dyDescent="0.3">
      <c r="A64" s="79"/>
      <c r="B64" s="75"/>
      <c r="C64" s="75"/>
      <c r="D64" s="26"/>
      <c r="E64" s="26">
        <f t="shared" si="88"/>
        <v>0</v>
      </c>
      <c r="F64" s="23">
        <f t="shared" si="89"/>
        <v>0</v>
      </c>
      <c r="G64" s="26"/>
      <c r="H64" s="27"/>
      <c r="I64" s="31" t="e">
        <f t="shared" si="90"/>
        <v>#DIV/0!</v>
      </c>
      <c r="J64" s="34" t="e">
        <f t="shared" si="91"/>
        <v>#DIV/0!</v>
      </c>
      <c r="K64" s="24">
        <f t="shared" si="92"/>
        <v>0</v>
      </c>
      <c r="L64" s="28">
        <f t="shared" si="93"/>
        <v>0</v>
      </c>
      <c r="M64" s="28">
        <f t="shared" si="94"/>
        <v>0</v>
      </c>
      <c r="N64" s="25"/>
      <c r="O64" s="75"/>
      <c r="P64" s="77"/>
      <c r="Q64" s="11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s="1" customFormat="1" hidden="1" x14ac:dyDescent="0.3">
      <c r="A65" s="79"/>
      <c r="B65" s="75"/>
      <c r="C65" s="75"/>
      <c r="D65" s="26"/>
      <c r="E65" s="26">
        <f t="shared" ref="E65" si="95">ROUND((D65/12*$R$2),0)</f>
        <v>0</v>
      </c>
      <c r="F65" s="23">
        <f t="shared" si="89"/>
        <v>0</v>
      </c>
      <c r="G65" s="26"/>
      <c r="H65" s="27"/>
      <c r="I65" s="31" t="e">
        <f t="shared" ref="I65" si="96">ROUND(F65/E65*100,2)</f>
        <v>#DIV/0!</v>
      </c>
      <c r="J65" s="34" t="e">
        <f t="shared" ref="J65" si="97">ROUND(F65/D65*100,2)</f>
        <v>#DIV/0!</v>
      </c>
      <c r="K65" s="24">
        <f t="shared" ref="K65" si="98">D65-F65</f>
        <v>0</v>
      </c>
      <c r="L65" s="28">
        <f t="shared" ref="L65" si="99">E65-F65</f>
        <v>0</v>
      </c>
      <c r="M65" s="28">
        <f t="shared" ref="M65" si="100">ROUND(F65/$R$2,0)</f>
        <v>0</v>
      </c>
      <c r="N65" s="25"/>
      <c r="O65" s="75"/>
      <c r="P65" s="49"/>
      <c r="Q65" s="11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s="1" customFormat="1" ht="51.75" hidden="1" customHeight="1" x14ac:dyDescent="0.3">
      <c r="A66" s="78" t="s">
        <v>56</v>
      </c>
      <c r="B66" s="17" t="s">
        <v>26</v>
      </c>
      <c r="C66" s="17"/>
      <c r="D66" s="23"/>
      <c r="E66" s="23"/>
      <c r="F66" s="23"/>
      <c r="G66" s="23"/>
      <c r="H66" s="74"/>
      <c r="I66" s="10"/>
      <c r="J66" s="23"/>
      <c r="K66" s="24"/>
      <c r="L66" s="8"/>
      <c r="M66" s="23"/>
      <c r="N66" s="16"/>
      <c r="O66" s="74"/>
      <c r="P66" s="74"/>
      <c r="Q66" s="74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s="1" customFormat="1" hidden="1" x14ac:dyDescent="0.3">
      <c r="A67" s="79"/>
      <c r="B67" s="33"/>
      <c r="C67" s="33"/>
      <c r="D67" s="25"/>
      <c r="E67" s="30">
        <f>ROUND((D67/12*$R$2),0)</f>
        <v>0</v>
      </c>
      <c r="F67" s="23">
        <f t="shared" ref="F67" si="101">G67+H67</f>
        <v>0</v>
      </c>
      <c r="G67" s="30"/>
      <c r="H67" s="76"/>
      <c r="I67" s="9" t="e">
        <f>ROUND(F67/E67*100,2)</f>
        <v>#DIV/0!</v>
      </c>
      <c r="J67" s="10" t="e">
        <f>ROUND(F67/D67*100,2)</f>
        <v>#DIV/0!</v>
      </c>
      <c r="K67" s="24">
        <f>D67-F67</f>
        <v>0</v>
      </c>
      <c r="L67" s="29">
        <f>E67-F67</f>
        <v>0</v>
      </c>
      <c r="M67" s="29">
        <f>ROUND(F67/$R$2,0)</f>
        <v>0</v>
      </c>
      <c r="N67" s="5"/>
      <c r="O67" s="75"/>
      <c r="P67" s="77"/>
      <c r="Q67" s="11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" customFormat="1" hidden="1" x14ac:dyDescent="0.3">
      <c r="A68" s="79"/>
      <c r="B68" s="33"/>
      <c r="C68" s="33"/>
      <c r="D68" s="25"/>
      <c r="E68" s="30">
        <f>ROUND((D68/12*$R$2),0)</f>
        <v>0</v>
      </c>
      <c r="F68" s="23">
        <f t="shared" ref="F68" si="102">G68+H68</f>
        <v>0</v>
      </c>
      <c r="G68" s="30"/>
      <c r="H68" s="76"/>
      <c r="I68" s="9" t="e">
        <f>ROUND(F68/E68*100,2)</f>
        <v>#DIV/0!</v>
      </c>
      <c r="J68" s="10" t="e">
        <f>ROUND(F68/D68*100,2)</f>
        <v>#DIV/0!</v>
      </c>
      <c r="K68" s="24">
        <f>D68-F68</f>
        <v>0</v>
      </c>
      <c r="L68" s="29">
        <f>E68-F68</f>
        <v>0</v>
      </c>
      <c r="M68" s="29">
        <f>ROUND(F68/$R$2,0)</f>
        <v>0</v>
      </c>
      <c r="N68" s="5"/>
      <c r="O68" s="75"/>
      <c r="P68" s="77"/>
      <c r="Q68" s="11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s="1" customFormat="1" ht="51.75" customHeight="1" x14ac:dyDescent="0.3">
      <c r="A69" s="78" t="s">
        <v>39</v>
      </c>
      <c r="B69" s="21" t="s">
        <v>13</v>
      </c>
      <c r="C69" s="21"/>
      <c r="D69" s="21"/>
      <c r="E69" s="21"/>
      <c r="F69" s="21"/>
      <c r="G69" s="23"/>
      <c r="H69" s="74"/>
      <c r="I69" s="10"/>
      <c r="J69" s="23"/>
      <c r="K69" s="24"/>
      <c r="L69" s="8"/>
      <c r="M69" s="23">
        <f t="shared" ref="M69" si="103">ROUND(F69/$R$2,0)</f>
        <v>0</v>
      </c>
      <c r="N69" s="16"/>
      <c r="O69" s="74"/>
      <c r="P69" s="74"/>
      <c r="Q69" s="74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s="1" customFormat="1" ht="154.5" customHeight="1" x14ac:dyDescent="0.3">
      <c r="A70" s="79" t="s">
        <v>55</v>
      </c>
      <c r="B70" s="75" t="s">
        <v>79</v>
      </c>
      <c r="C70" s="59" t="s">
        <v>80</v>
      </c>
      <c r="D70" s="26">
        <v>1684</v>
      </c>
      <c r="E70" s="30">
        <f t="shared" ref="E70" si="104">ROUND((D70/12*$R$2),0)</f>
        <v>982</v>
      </c>
      <c r="F70" s="23">
        <f>G70+H70</f>
        <v>866</v>
      </c>
      <c r="G70" s="30">
        <v>866</v>
      </c>
      <c r="H70" s="76"/>
      <c r="I70" s="9">
        <f t="shared" ref="I70" si="105">ROUND(F70/E70*100,2)</f>
        <v>88.19</v>
      </c>
      <c r="J70" s="10">
        <f t="shared" ref="J70" si="106">ROUND(F70/D70*100,2)</f>
        <v>51.43</v>
      </c>
      <c r="K70" s="24">
        <f t="shared" ref="K70" si="107">D70-F70</f>
        <v>818</v>
      </c>
      <c r="L70" s="29">
        <f t="shared" ref="L70" si="108">E70-F70</f>
        <v>116</v>
      </c>
      <c r="M70" s="29">
        <f>ROUND(F70/$R$2,0)</f>
        <v>124</v>
      </c>
      <c r="N70" s="29">
        <v>60</v>
      </c>
      <c r="O70" s="33" t="s">
        <v>128</v>
      </c>
      <c r="P70" s="77" t="s">
        <v>169</v>
      </c>
      <c r="Q70" s="11" t="s">
        <v>189</v>
      </c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371.25" customHeight="1" x14ac:dyDescent="0.3">
      <c r="A71" s="79" t="s">
        <v>138</v>
      </c>
      <c r="B71" s="75" t="s">
        <v>111</v>
      </c>
      <c r="C71" s="59" t="s">
        <v>132</v>
      </c>
      <c r="D71" s="26">
        <v>6</v>
      </c>
      <c r="E71" s="30">
        <f t="shared" ref="E71" si="109">ROUND((D71/12*$R$2),0)</f>
        <v>4</v>
      </c>
      <c r="F71" s="23">
        <f>G71+H71</f>
        <v>9</v>
      </c>
      <c r="G71" s="30">
        <v>9</v>
      </c>
      <c r="H71" s="76"/>
      <c r="I71" s="9">
        <f t="shared" ref="I71" si="110">ROUND(F71/E71*100,2)</f>
        <v>225</v>
      </c>
      <c r="J71" s="10">
        <f t="shared" ref="J71" si="111">ROUND(F71/D71*100,2)</f>
        <v>150</v>
      </c>
      <c r="K71" s="24">
        <f t="shared" ref="K71" si="112">D71-F71</f>
        <v>-3</v>
      </c>
      <c r="L71" s="29">
        <f t="shared" ref="L71" si="113">E71-F71</f>
        <v>-5</v>
      </c>
      <c r="M71" s="29">
        <f>ROUND(F71/$R$2,0)</f>
        <v>1</v>
      </c>
      <c r="N71" s="29">
        <v>10</v>
      </c>
      <c r="O71" s="33" t="s">
        <v>146</v>
      </c>
      <c r="P71" s="77" t="s">
        <v>168</v>
      </c>
      <c r="Q71" s="11" t="s">
        <v>190</v>
      </c>
    </row>
    <row r="72" spans="1:27" ht="108.75" customHeight="1" x14ac:dyDescent="0.3">
      <c r="A72" s="79" t="s">
        <v>139</v>
      </c>
      <c r="B72" s="75" t="s">
        <v>133</v>
      </c>
      <c r="C72" s="59" t="s">
        <v>134</v>
      </c>
      <c r="D72" s="26">
        <v>952</v>
      </c>
      <c r="E72" s="30">
        <f t="shared" ref="E72" si="114">ROUND((D72/12*$R$2),0)</f>
        <v>555</v>
      </c>
      <c r="F72" s="23">
        <f>G72+H72</f>
        <v>880</v>
      </c>
      <c r="G72" s="30">
        <v>880</v>
      </c>
      <c r="H72" s="76"/>
      <c r="I72" s="9">
        <f t="shared" ref="I72" si="115">ROUND(F72/E72*100,2)</f>
        <v>158.56</v>
      </c>
      <c r="J72" s="10">
        <f t="shared" ref="J72" si="116">ROUND(F72/D72*100,2)</f>
        <v>92.44</v>
      </c>
      <c r="K72" s="24">
        <f t="shared" ref="K72" si="117">D72-F72</f>
        <v>72</v>
      </c>
      <c r="L72" s="29">
        <f t="shared" ref="L72" si="118">E72-F72</f>
        <v>-325</v>
      </c>
      <c r="M72" s="29">
        <f>ROUND(F72/$R$2,0)</f>
        <v>126</v>
      </c>
      <c r="N72" s="29">
        <v>250</v>
      </c>
      <c r="O72" s="33" t="s">
        <v>187</v>
      </c>
      <c r="P72" s="77" t="s">
        <v>157</v>
      </c>
      <c r="Q72" s="11" t="s">
        <v>189</v>
      </c>
    </row>
    <row r="73" spans="1:27" ht="252" customHeight="1" x14ac:dyDescent="0.3">
      <c r="A73" s="79" t="s">
        <v>140</v>
      </c>
      <c r="B73" s="75" t="s">
        <v>141</v>
      </c>
      <c r="C73" s="59" t="s">
        <v>142</v>
      </c>
      <c r="D73" s="26">
        <v>533</v>
      </c>
      <c r="E73" s="30">
        <f t="shared" ref="E73" si="119">ROUND((D73/12*$R$2),0)</f>
        <v>311</v>
      </c>
      <c r="F73" s="23">
        <f>G73+H73</f>
        <v>543</v>
      </c>
      <c r="G73" s="30">
        <v>543</v>
      </c>
      <c r="H73" s="76"/>
      <c r="I73" s="9">
        <f t="shared" ref="I73" si="120">ROUND(F73/E73*100,2)</f>
        <v>174.6</v>
      </c>
      <c r="J73" s="10">
        <f t="shared" ref="J73" si="121">ROUND(F73/D73*100,2)</f>
        <v>101.88</v>
      </c>
      <c r="K73" s="24">
        <f t="shared" ref="K73" si="122">D73-F73</f>
        <v>-10</v>
      </c>
      <c r="L73" s="29">
        <f t="shared" ref="L73" si="123">E73-F73</f>
        <v>-232</v>
      </c>
      <c r="M73" s="29">
        <f>ROUND(F73/$R$2,0)</f>
        <v>78</v>
      </c>
      <c r="N73" s="29">
        <v>228</v>
      </c>
      <c r="O73" s="33" t="s">
        <v>143</v>
      </c>
      <c r="P73" s="77" t="s">
        <v>167</v>
      </c>
      <c r="Q73" s="11" t="s">
        <v>108</v>
      </c>
    </row>
    <row r="74" spans="1:27" hidden="1" x14ac:dyDescent="0.3">
      <c r="A74" s="78" t="s">
        <v>45</v>
      </c>
      <c r="B74" s="43" t="s">
        <v>31</v>
      </c>
      <c r="C74" s="44"/>
      <c r="D74" s="45"/>
      <c r="E74" s="46"/>
      <c r="F74" s="46"/>
      <c r="G74" s="46"/>
      <c r="H74" s="46"/>
      <c r="I74" s="46"/>
      <c r="J74" s="47"/>
      <c r="K74" s="46"/>
      <c r="L74" s="46"/>
      <c r="M74" s="46"/>
      <c r="N74" s="48"/>
      <c r="O74" s="67"/>
      <c r="P74" s="60"/>
      <c r="Q74" s="42"/>
    </row>
    <row r="75" spans="1:27" hidden="1" x14ac:dyDescent="0.3">
      <c r="A75" s="79" t="s">
        <v>46</v>
      </c>
      <c r="B75" s="69"/>
      <c r="C75" s="59"/>
      <c r="D75" s="5"/>
      <c r="E75" s="30">
        <f t="shared" ref="E75" si="124">ROUND((D75/12*$R$2),0)</f>
        <v>0</v>
      </c>
      <c r="F75" s="23">
        <f>G75+H75</f>
        <v>0</v>
      </c>
      <c r="G75" s="5"/>
      <c r="H75" s="5"/>
      <c r="I75" s="9" t="e">
        <f t="shared" ref="I75" si="125">ROUND(F75/E75*100,2)</f>
        <v>#DIV/0!</v>
      </c>
      <c r="J75" s="12" t="e">
        <f t="shared" ref="J75" si="126">ROUND(F75/D75*100,2)</f>
        <v>#DIV/0!</v>
      </c>
      <c r="K75" s="24">
        <f t="shared" ref="K75" si="127">D75-F75</f>
        <v>0</v>
      </c>
      <c r="L75" s="29">
        <f t="shared" ref="L75" si="128">E75-F75</f>
        <v>0</v>
      </c>
      <c r="M75" s="29">
        <f>ROUND(F75/$R$2,0)</f>
        <v>0</v>
      </c>
      <c r="N75" s="5"/>
      <c r="O75" s="27"/>
      <c r="P75" s="49"/>
      <c r="Q75" s="11"/>
    </row>
  </sheetData>
  <mergeCells count="21">
    <mergeCell ref="A11:D11"/>
    <mergeCell ref="K2:K3"/>
    <mergeCell ref="J2:J3"/>
    <mergeCell ref="B60:C60"/>
    <mergeCell ref="P1:Q1"/>
    <mergeCell ref="Q2:Q3"/>
    <mergeCell ref="P2:P3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P13:P14"/>
    <mergeCell ref="P22:P23"/>
    <mergeCell ref="P41:P44"/>
  </mergeCells>
  <printOptions horizontalCentered="1"/>
  <pageMargins left="0" right="0" top="0.39370078740157483" bottom="0" header="0" footer="0"/>
  <pageSetup paperSize="9" scale="31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12</vt:lpstr>
      <vt:lpstr>Лист1</vt:lpstr>
      <vt:lpstr>'Протокол 12'!Заголовки_для_печати</vt:lpstr>
      <vt:lpstr>'Протокол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2022-08-09T09:14:09Z</cp:lastPrinted>
  <dcterms:created xsi:type="dcterms:W3CDTF">2021-02-08T07:03:21Z</dcterms:created>
  <dcterms:modified xsi:type="dcterms:W3CDTF">2022-08-09T10:12:38Z</dcterms:modified>
</cp:coreProperties>
</file>